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 activeTab="3"/>
  </bookViews>
  <sheets>
    <sheet name="I ciklus_saradnici" sheetId="1" r:id="rId1"/>
    <sheet name="TOI_saradnici" sheetId="2" r:id="rId2"/>
    <sheet name="Ostali_saradnici" sheetId="3" r:id="rId3"/>
    <sheet name="Saradnici" sheetId="11" r:id="rId4"/>
    <sheet name="AR" sheetId="7" r:id="rId5"/>
    <sheet name="EEMS" sheetId="8" r:id="rId6"/>
    <sheet name="ESKE" sheetId="10" r:id="rId7"/>
    <sheet name="RI" sheetId="5" r:id="rId8"/>
    <sheet name="TK" sheetId="6" r:id="rId9"/>
  </sheets>
  <definedNames>
    <definedName name="_xlnm._FilterDatabase" localSheetId="0" hidden="1">'I ciklus_saradnici'!$A$1:$V$182</definedName>
    <definedName name="_xlnm.Print_Titles" localSheetId="0">'I ciklus_saradnici'!$5:$7</definedName>
    <definedName name="_xlnm.Print_Titles" localSheetId="1">TOI_saradnici!$6:$8</definedName>
  </definedNames>
  <calcPr calcId="124519"/>
</workbook>
</file>

<file path=xl/calcChain.xml><?xml version="1.0" encoding="utf-8"?>
<calcChain xmlns="http://schemas.openxmlformats.org/spreadsheetml/2006/main">
  <c r="P215" i="11"/>
  <c r="P214"/>
  <c r="P213"/>
  <c r="P212"/>
  <c r="P211"/>
  <c r="P210"/>
  <c r="P209"/>
  <c r="P208"/>
  <c r="P216" s="1"/>
  <c r="P190"/>
  <c r="P189"/>
  <c r="P188"/>
  <c r="P191" s="1"/>
  <c r="P187"/>
  <c r="P142"/>
  <c r="P141"/>
  <c r="P140"/>
  <c r="P143" s="1"/>
  <c r="P109"/>
  <c r="P108"/>
  <c r="P107"/>
  <c r="P106"/>
  <c r="P105"/>
  <c r="P60"/>
  <c r="P59"/>
  <c r="P58"/>
  <c r="P57"/>
  <c r="P56"/>
  <c r="P55"/>
  <c r="P54"/>
  <c r="P53"/>
  <c r="P52"/>
  <c r="P51"/>
  <c r="P50"/>
  <c r="P61" s="1"/>
  <c r="P231"/>
  <c r="P230"/>
  <c r="P229"/>
  <c r="P232" s="1"/>
  <c r="P227"/>
  <c r="P228" s="1"/>
  <c r="P225"/>
  <c r="P226" s="1"/>
  <c r="P223"/>
  <c r="P222"/>
  <c r="O222"/>
  <c r="P221"/>
  <c r="O221"/>
  <c r="P220"/>
  <c r="P224" s="1"/>
  <c r="P218"/>
  <c r="P217"/>
  <c r="P219" s="1"/>
  <c r="P194"/>
  <c r="P193"/>
  <c r="P192"/>
  <c r="P186"/>
  <c r="P185"/>
  <c r="P184"/>
  <c r="P182"/>
  <c r="P181"/>
  <c r="P180"/>
  <c r="P179"/>
  <c r="P178"/>
  <c r="P183" s="1"/>
  <c r="P169"/>
  <c r="P168"/>
  <c r="P167"/>
  <c r="P165"/>
  <c r="P163"/>
  <c r="P166" s="1"/>
  <c r="P162"/>
  <c r="P160"/>
  <c r="P159"/>
  <c r="P158"/>
  <c r="P147"/>
  <c r="P146"/>
  <c r="P145"/>
  <c r="P144"/>
  <c r="P119"/>
  <c r="P118"/>
  <c r="P117"/>
  <c r="P116"/>
  <c r="P115"/>
  <c r="P94"/>
  <c r="P93"/>
  <c r="P95" s="1"/>
  <c r="P91"/>
  <c r="P92" s="1"/>
  <c r="P89"/>
  <c r="P90" s="1"/>
  <c r="P48"/>
  <c r="P47"/>
  <c r="P46"/>
  <c r="P45"/>
  <c r="P44"/>
  <c r="P43"/>
  <c r="P176"/>
  <c r="O176"/>
  <c r="O177" s="1"/>
  <c r="P175"/>
  <c r="P199"/>
  <c r="P198"/>
  <c r="P197"/>
  <c r="P196"/>
  <c r="P156"/>
  <c r="P155"/>
  <c r="P154"/>
  <c r="O154"/>
  <c r="P152"/>
  <c r="O152"/>
  <c r="P151"/>
  <c r="O151"/>
  <c r="O153" s="1"/>
  <c r="P150"/>
  <c r="O150"/>
  <c r="P149"/>
  <c r="O114"/>
  <c r="P113"/>
  <c r="P112"/>
  <c r="P111"/>
  <c r="O111"/>
  <c r="P110"/>
  <c r="O110"/>
  <c r="P87"/>
  <c r="P86"/>
  <c r="O86"/>
  <c r="P85"/>
  <c r="P84"/>
  <c r="O84"/>
  <c r="P82"/>
  <c r="P81"/>
  <c r="O81"/>
  <c r="P80"/>
  <c r="P79"/>
  <c r="P77"/>
  <c r="P78" s="1"/>
  <c r="O77"/>
  <c r="P75"/>
  <c r="O75"/>
  <c r="P74"/>
  <c r="O74"/>
  <c r="P73"/>
  <c r="O73"/>
  <c r="P72"/>
  <c r="P71"/>
  <c r="O71"/>
  <c r="P41"/>
  <c r="O41"/>
  <c r="P40"/>
  <c r="P39"/>
  <c r="P38"/>
  <c r="P37"/>
  <c r="P36"/>
  <c r="P35"/>
  <c r="O35"/>
  <c r="P10"/>
  <c r="P173"/>
  <c r="P172"/>
  <c r="P171"/>
  <c r="P138"/>
  <c r="P137"/>
  <c r="P136"/>
  <c r="P134"/>
  <c r="P133"/>
  <c r="P132"/>
  <c r="P131"/>
  <c r="P103"/>
  <c r="P102"/>
  <c r="P100"/>
  <c r="P99"/>
  <c r="P98"/>
  <c r="P97"/>
  <c r="P96"/>
  <c r="P69"/>
  <c r="P68"/>
  <c r="P67"/>
  <c r="P66"/>
  <c r="P65"/>
  <c r="P64"/>
  <c r="P63"/>
  <c r="P62"/>
  <c r="P33"/>
  <c r="P32"/>
  <c r="P31"/>
  <c r="P30"/>
  <c r="P29"/>
  <c r="P28"/>
  <c r="P27"/>
  <c r="P26"/>
  <c r="P25"/>
  <c r="P24"/>
  <c r="P206"/>
  <c r="P205"/>
  <c r="P203"/>
  <c r="P202"/>
  <c r="P201"/>
  <c r="O201"/>
  <c r="P129"/>
  <c r="P128"/>
  <c r="P127"/>
  <c r="P126"/>
  <c r="P124"/>
  <c r="P123"/>
  <c r="P122"/>
  <c r="P121"/>
  <c r="P22"/>
  <c r="P21"/>
  <c r="P20"/>
  <c r="P19"/>
  <c r="P18"/>
  <c r="P17"/>
  <c r="P16"/>
  <c r="P15"/>
  <c r="P14"/>
  <c r="P13"/>
  <c r="O13"/>
  <c r="P12"/>
  <c r="O12"/>
  <c r="P11"/>
  <c r="P60" i="10"/>
  <c r="P59"/>
  <c r="P58"/>
  <c r="P57"/>
  <c r="P47" i="5"/>
  <c r="P87"/>
  <c r="P69"/>
  <c r="P76"/>
  <c r="P98"/>
  <c r="P94"/>
  <c r="P70"/>
  <c r="P96"/>
  <c r="P78"/>
  <c r="P148" i="11" l="1"/>
  <c r="P49"/>
  <c r="P195"/>
  <c r="P120"/>
  <c r="P161"/>
  <c r="P170"/>
  <c r="P153"/>
  <c r="P139"/>
  <c r="P114"/>
  <c r="P104"/>
  <c r="P200"/>
  <c r="P157"/>
  <c r="P177"/>
  <c r="P101"/>
  <c r="P34"/>
  <c r="P174"/>
  <c r="P70"/>
  <c r="P76"/>
  <c r="P88"/>
  <c r="P135"/>
  <c r="P83"/>
  <c r="P42"/>
  <c r="P130"/>
  <c r="P23"/>
  <c r="P125"/>
  <c r="P207"/>
  <c r="P204"/>
  <c r="P61" i="10"/>
  <c r="P49" i="8"/>
  <c r="P38"/>
  <c r="P37"/>
  <c r="P92" i="5" l="1"/>
  <c r="P75"/>
  <c r="P77" s="1"/>
  <c r="P50"/>
  <c r="P53"/>
  <c r="P64"/>
  <c r="P48"/>
  <c r="P52"/>
  <c r="P44"/>
  <c r="P36"/>
  <c r="P31"/>
  <c r="P45"/>
  <c r="P41"/>
  <c r="P51" l="1"/>
  <c r="P43"/>
  <c r="P46" s="1"/>
  <c r="P39"/>
  <c r="P88"/>
  <c r="P90" s="1"/>
  <c r="P89"/>
  <c r="P10" i="6"/>
  <c r="P47" i="7"/>
  <c r="P46"/>
  <c r="P55" i="10"/>
  <c r="P54"/>
  <c r="P53"/>
  <c r="P56" s="1"/>
  <c r="O53"/>
  <c r="P43"/>
  <c r="O43"/>
  <c r="P42"/>
  <c r="P10"/>
  <c r="P71" i="5" l="1"/>
  <c r="P72" s="1"/>
  <c r="P93"/>
  <c r="P54"/>
  <c r="P55" s="1"/>
  <c r="P40" i="6"/>
  <c r="P21"/>
  <c r="P39"/>
  <c r="P45" i="8"/>
  <c r="P44" i="7"/>
  <c r="P42" i="6"/>
  <c r="P45" i="7"/>
  <c r="P27"/>
  <c r="P32"/>
  <c r="P31"/>
  <c r="P36" i="10"/>
  <c r="P11" i="6"/>
  <c r="P41"/>
  <c r="P28" l="1"/>
  <c r="P34"/>
  <c r="P37"/>
  <c r="P21" i="10"/>
  <c r="O21"/>
  <c r="P56" i="5"/>
  <c r="P40" i="8"/>
  <c r="P49" i="10" l="1"/>
  <c r="O49"/>
  <c r="P41"/>
  <c r="O41"/>
  <c r="P57" i="5"/>
  <c r="P73"/>
  <c r="P85"/>
  <c r="P86" s="1"/>
  <c r="P83"/>
  <c r="P84" s="1"/>
  <c r="P80"/>
  <c r="O80"/>
  <c r="P79"/>
  <c r="O79"/>
  <c r="P81"/>
  <c r="P37"/>
  <c r="P34"/>
  <c r="P44" i="10"/>
  <c r="P27" i="6"/>
  <c r="P42" i="8"/>
  <c r="P41"/>
  <c r="P42" i="7"/>
  <c r="P41"/>
  <c r="P43" s="1"/>
  <c r="P30"/>
  <c r="P51" i="10"/>
  <c r="O51"/>
  <c r="P48"/>
  <c r="P37"/>
  <c r="P29"/>
  <c r="O29"/>
  <c r="P82" i="5" l="1"/>
  <c r="P43" i="8"/>
  <c r="P26" i="7"/>
  <c r="P23" i="6"/>
  <c r="P39" i="7"/>
  <c r="P40" s="1"/>
  <c r="P32" i="5"/>
  <c r="P30"/>
  <c r="P38"/>
  <c r="P40" s="1"/>
  <c r="P7" i="8"/>
  <c r="P37" i="7"/>
  <c r="P33"/>
  <c r="P34" s="1"/>
  <c r="P13"/>
  <c r="P50" i="10"/>
  <c r="P52" s="1"/>
  <c r="O50"/>
  <c r="O52" s="1"/>
  <c r="P29" i="5"/>
  <c r="P25" i="7"/>
  <c r="P8"/>
  <c r="P14"/>
  <c r="P7"/>
  <c r="P35" i="5"/>
  <c r="P95"/>
  <c r="P10" i="8"/>
  <c r="P18"/>
  <c r="P46" i="10"/>
  <c r="O46"/>
  <c r="O47" s="1"/>
  <c r="P30"/>
  <c r="P17"/>
  <c r="O17"/>
  <c r="P13"/>
  <c r="P12"/>
  <c r="P32" i="6"/>
  <c r="P26"/>
  <c r="P36"/>
  <c r="P17"/>
  <c r="P8"/>
  <c r="P42" i="5" l="1"/>
  <c r="P47" i="10"/>
  <c r="P5" i="6"/>
  <c r="P35" i="8"/>
  <c r="P4" i="5"/>
  <c r="P9"/>
  <c r="P28"/>
  <c r="P33" s="1"/>
  <c r="P36" i="8" l="1"/>
  <c r="O33" i="10"/>
  <c r="P11"/>
  <c r="O11"/>
  <c r="P4" i="6"/>
  <c r="P46" i="8"/>
  <c r="P22" i="6"/>
  <c r="P24" s="1"/>
  <c r="P44" i="8"/>
  <c r="P15" i="7"/>
  <c r="P9" i="6"/>
  <c r="P45" i="10"/>
  <c r="P22"/>
  <c r="O22"/>
  <c r="P23" i="7"/>
  <c r="P24" s="1"/>
  <c r="P9"/>
  <c r="P16" i="8"/>
  <c r="P17"/>
  <c r="P26" i="5"/>
  <c r="P27" s="1"/>
  <c r="P67"/>
  <c r="P31" i="6"/>
  <c r="P30"/>
  <c r="P14"/>
  <c r="P19"/>
  <c r="P12"/>
  <c r="P25"/>
  <c r="P20" i="8"/>
  <c r="P24"/>
  <c r="P28"/>
  <c r="P21"/>
  <c r="P15"/>
  <c r="P26"/>
  <c r="P5"/>
  <c r="P19"/>
  <c r="P36" i="7"/>
  <c r="P35"/>
  <c r="O35"/>
  <c r="P21"/>
  <c r="U23" i="2"/>
  <c r="U21"/>
  <c r="P24" i="5"/>
  <c r="P25" s="1"/>
  <c r="P12" i="7"/>
  <c r="P7" i="5"/>
  <c r="P16" i="10"/>
  <c r="P35"/>
  <c r="O35"/>
  <c r="P34"/>
  <c r="O34"/>
  <c r="P65" i="5"/>
  <c r="P66" s="1"/>
  <c r="P14" i="10"/>
  <c r="O38"/>
  <c r="P18" i="6"/>
  <c r="P39" i="10"/>
  <c r="O39"/>
  <c r="P63"/>
  <c r="O63"/>
  <c r="O64" s="1"/>
  <c r="P62"/>
  <c r="P15"/>
  <c r="P32"/>
  <c r="P28"/>
  <c r="P27"/>
  <c r="P25"/>
  <c r="O25"/>
  <c r="P23"/>
  <c r="O23"/>
  <c r="P20"/>
  <c r="P19"/>
  <c r="O19"/>
  <c r="P47" i="8" l="1"/>
  <c r="P38" i="10"/>
  <c r="P38" i="7"/>
  <c r="P22"/>
  <c r="P31" i="10"/>
  <c r="P18"/>
  <c r="P24"/>
  <c r="P40"/>
  <c r="P33"/>
  <c r="P64"/>
  <c r="P26"/>
  <c r="P16" i="6"/>
  <c r="P35"/>
  <c r="P6"/>
  <c r="P30" i="8"/>
  <c r="P6"/>
  <c r="P74" i="5"/>
  <c r="P12" i="8"/>
  <c r="P22"/>
  <c r="P6" i="5"/>
  <c r="P43" i="6" l="1"/>
  <c r="P38"/>
  <c r="P23" i="8"/>
  <c r="P20" i="6"/>
  <c r="P68" i="5"/>
  <c r="P8"/>
  <c r="P21"/>
  <c r="P15" l="1"/>
  <c r="P16" s="1"/>
  <c r="P22"/>
  <c r="P23" s="1"/>
  <c r="P19"/>
  <c r="P20" s="1"/>
  <c r="P29" i="6"/>
  <c r="P6" i="7"/>
  <c r="O6"/>
  <c r="P11"/>
  <c r="P10"/>
  <c r="P5"/>
  <c r="O5"/>
  <c r="P4"/>
  <c r="P19"/>
  <c r="P20" s="1"/>
  <c r="P28"/>
  <c r="P29" s="1"/>
  <c r="P17"/>
  <c r="P13" i="8"/>
  <c r="P27"/>
  <c r="P31"/>
  <c r="P11"/>
  <c r="P9"/>
  <c r="P25"/>
  <c r="P8"/>
  <c r="P33"/>
  <c r="P48"/>
  <c r="P39" s="1"/>
  <c r="P4"/>
  <c r="P13" i="6"/>
  <c r="P7"/>
  <c r="P58" i="5"/>
  <c r="P62"/>
  <c r="P61"/>
  <c r="P60"/>
  <c r="P59"/>
  <c r="P91"/>
  <c r="P99" s="1"/>
  <c r="P17"/>
  <c r="P5"/>
  <c r="P10" s="1"/>
  <c r="P11"/>
  <c r="P29" i="8" l="1"/>
  <c r="P33" i="6"/>
  <c r="P15"/>
  <c r="P14" i="5"/>
  <c r="P14" i="8"/>
  <c r="P16" i="7"/>
  <c r="P32" i="8"/>
  <c r="P12" i="5"/>
  <c r="P18"/>
  <c r="P18" i="7"/>
  <c r="P63" i="5"/>
  <c r="O45" i="10"/>
  <c r="O40"/>
  <c r="O10"/>
  <c r="O76" i="11"/>
  <c r="O88"/>
  <c r="O26" i="10"/>
  <c r="O31"/>
  <c r="O83" i="11"/>
  <c r="O78"/>
  <c r="O61" i="10"/>
  <c r="P34" i="8"/>
  <c r="O24" i="10"/>
  <c r="O10" i="11"/>
  <c r="O200"/>
  <c r="O157"/>
  <c r="O56" i="10"/>
</calcChain>
</file>

<file path=xl/sharedStrings.xml><?xml version="1.0" encoding="utf-8"?>
<sst xmlns="http://schemas.openxmlformats.org/spreadsheetml/2006/main" count="2234" uniqueCount="395">
  <si>
    <t>na I ciklusu studija</t>
  </si>
  <si>
    <t>studijski program Elektrotehnika i računarstvo</t>
  </si>
  <si>
    <t>Nastavni predmet</t>
  </si>
  <si>
    <t>Plan</t>
  </si>
  <si>
    <t>Nastavnik/saradnik (zvanje)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</si>
  <si>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</si>
  <si>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Mjesto</t>
  </si>
  <si>
    <t>Predmet</t>
  </si>
  <si>
    <t>Vođeni broj grupa</t>
  </si>
  <si>
    <t>Ukupno
sati</t>
  </si>
  <si>
    <t>Zimski</t>
  </si>
  <si>
    <t>Ljetni</t>
  </si>
  <si>
    <t>Univerzitet</t>
  </si>
  <si>
    <t>prebivališta</t>
  </si>
  <si>
    <t>iz UNO</t>
  </si>
  <si>
    <t>P</t>
  </si>
  <si>
    <t>A</t>
  </si>
  <si>
    <t>L</t>
  </si>
  <si>
    <t>spoljni sarad.</t>
  </si>
  <si>
    <t>izbora</t>
  </si>
  <si>
    <t>V</t>
  </si>
  <si>
    <t>I GODINA</t>
  </si>
  <si>
    <t>Osnovi elektrotehnike I</t>
  </si>
  <si>
    <t>Tuzla</t>
  </si>
  <si>
    <t>da</t>
  </si>
  <si>
    <t>Srebrenik</t>
  </si>
  <si>
    <t>Osnovi računarstva</t>
  </si>
  <si>
    <t>Kalesija</t>
  </si>
  <si>
    <t>Osnovi elektrotehnike II</t>
  </si>
  <si>
    <t>Osnovi programiranja</t>
  </si>
  <si>
    <t>Tehnologije za podršku tehničkom pisanju</t>
  </si>
  <si>
    <t>II GODINA</t>
  </si>
  <si>
    <t>Elektromehanička konverzija energije</t>
  </si>
  <si>
    <t>Živinice</t>
  </si>
  <si>
    <t>Električna mjerenja</t>
  </si>
  <si>
    <t>Banovići</t>
  </si>
  <si>
    <t>Teorija električnih kola</t>
  </si>
  <si>
    <t>Mjerenja u elektrotehnici</t>
  </si>
  <si>
    <t>Matrične metode u elektrotehnici</t>
  </si>
  <si>
    <t>Električne instalacije niskog napona</t>
  </si>
  <si>
    <t>Numeričke metode u elektrotehnici</t>
  </si>
  <si>
    <t>Programski alati u elektroenergetici</t>
  </si>
  <si>
    <t>Elektroenergetske prenosne i distributivne mreže</t>
  </si>
  <si>
    <t>Projektovanje logičkih sistema</t>
  </si>
  <si>
    <t>Linearni dinamički sistemi i signali</t>
  </si>
  <si>
    <t>Mjerenja u automatici i robotici</t>
  </si>
  <si>
    <t>Objektno orijentirano programiranje</t>
  </si>
  <si>
    <t>Arhitektura računara</t>
  </si>
  <si>
    <t>Uvod u računarske algoritme</t>
  </si>
  <si>
    <t>Primjena inženjerskih softverskih paketa</t>
  </si>
  <si>
    <t>Strukture podataka</t>
  </si>
  <si>
    <t>Osnovi elektronike</t>
  </si>
  <si>
    <t>Lukavac</t>
  </si>
  <si>
    <t>Signali i sistemi</t>
  </si>
  <si>
    <t>Sekvencijalni sklopovi</t>
  </si>
  <si>
    <t>Statistička teorija telekomunikacija</t>
  </si>
  <si>
    <t>Analogna integrisana elektronika</t>
  </si>
  <si>
    <t>III GODINA</t>
  </si>
  <si>
    <t>Električne mašine I</t>
  </si>
  <si>
    <t>Električne mašine II</t>
  </si>
  <si>
    <t>Elektromagnetska kompatibilnost</t>
  </si>
  <si>
    <t>Električne mreže</t>
  </si>
  <si>
    <t>Električna postrojenja</t>
  </si>
  <si>
    <t>Dijagnostika u energetici</t>
  </si>
  <si>
    <t>Operaciona istraživanja</t>
  </si>
  <si>
    <t>Optimizacione metode u elektrotehnici</t>
  </si>
  <si>
    <t>Modeliranje sistema</t>
  </si>
  <si>
    <t>Modeliranje i simulacija</t>
  </si>
  <si>
    <t>Inteligentni sistemi u elektroenergetici</t>
  </si>
  <si>
    <t>Elektroenergetske stanice</t>
  </si>
  <si>
    <t>Simulacija sistema</t>
  </si>
  <si>
    <t>Tehnika visokih napona</t>
  </si>
  <si>
    <t>Relejna tehnika</t>
  </si>
  <si>
    <t>Linearni sistemi automatskog upravljanja I</t>
  </si>
  <si>
    <t>ne</t>
  </si>
  <si>
    <t>Stohastički sistemi i estimacije</t>
  </si>
  <si>
    <t>Instrumentacija</t>
  </si>
  <si>
    <t>Linearni sistemi automatskog upravljanja II</t>
  </si>
  <si>
    <t>Aktuatori</t>
  </si>
  <si>
    <t>Projektovanje mikroprocesorskih sistema</t>
  </si>
  <si>
    <t>Operativni sistemi</t>
  </si>
  <si>
    <t>Baze podataka</t>
  </si>
  <si>
    <t>Računarska grafika</t>
  </si>
  <si>
    <t>Računarske mreže</t>
  </si>
  <si>
    <t>Razvoj softvera</t>
  </si>
  <si>
    <t>Osnovi telekomunikacija</t>
  </si>
  <si>
    <t>Teorija informacija i kodovanje</t>
  </si>
  <si>
    <t>Optičke telekomunikacije</t>
  </si>
  <si>
    <t>Digitalne telekomunikacije</t>
  </si>
  <si>
    <t>Radijski telekomunikacijski sistemi</t>
  </si>
  <si>
    <t>IV GODINA</t>
  </si>
  <si>
    <t>Elektromotorni pogoni</t>
  </si>
  <si>
    <t>Zaštitni i upravljački sistemi</t>
  </si>
  <si>
    <t>Proizvodnja energije</t>
  </si>
  <si>
    <t>Mehatronika</t>
  </si>
  <si>
    <t>Sistemi konverzije energije</t>
  </si>
  <si>
    <t>Energetika i okolina</t>
  </si>
  <si>
    <t>Upravljanje elektromotornih pogona</t>
  </si>
  <si>
    <t>Ekonomika i organizacija poslovanja</t>
  </si>
  <si>
    <t>Analiza elektroenergetskog sistema</t>
  </si>
  <si>
    <t>Upravljanje elektroenergetskog sistema</t>
  </si>
  <si>
    <t>Elektrane</t>
  </si>
  <si>
    <t>Dinamika elektroenergetskog sistema</t>
  </si>
  <si>
    <t>Planiranje elektroenergetskog sistema</t>
  </si>
  <si>
    <t>Tržište električne energije</t>
  </si>
  <si>
    <t>Numerički postupci u projektovanju</t>
  </si>
  <si>
    <t>Digitalni sistemi upravljanja i obrade signala I</t>
  </si>
  <si>
    <t>Optimalno upravljanje</t>
  </si>
  <si>
    <t>Projektovanje sistema na čipu</t>
  </si>
  <si>
    <t>Distribuirani sistemi automatizacije</t>
  </si>
  <si>
    <t>Digitalni sistemi upravljanja i obrade signala II</t>
  </si>
  <si>
    <t>Robotika i mašinska vizija</t>
  </si>
  <si>
    <t>Upravljanje mehatroničkim sistemima</t>
  </si>
  <si>
    <t>Inteligentni sistemi</t>
  </si>
  <si>
    <t>Windows programiranje</t>
  </si>
  <si>
    <t>Dizajn kompajlera</t>
  </si>
  <si>
    <t>Sistemsko programiranje</t>
  </si>
  <si>
    <t>Razvoj web aplikacija</t>
  </si>
  <si>
    <t>Telekomunikacione mreže</t>
  </si>
  <si>
    <t>Satelitske telekomunikacije</t>
  </si>
  <si>
    <t>Multimedijski sistemi i komunikacije</t>
  </si>
  <si>
    <t>Projektovanje telekomunikacionih mreža</t>
  </si>
  <si>
    <t>Komutacijski sistemi</t>
  </si>
  <si>
    <t>Mikroprocesorski sistemi u telekomunikacijama</t>
  </si>
  <si>
    <t>IZBORNI</t>
  </si>
  <si>
    <t>Klinički inženjering</t>
  </si>
  <si>
    <t>Obrada i analiza medicinskih slika</t>
  </si>
  <si>
    <t>Principi biomedicinskog inženjeringa</t>
  </si>
  <si>
    <t>Prepoznavanje uzoraka</t>
  </si>
  <si>
    <t>studijski program Tehnički odgoj i informatika</t>
  </si>
  <si>
    <t>Osnovi informatike i računarstva I</t>
  </si>
  <si>
    <t>Osnovi informatike i računarstva II</t>
  </si>
  <si>
    <t>Elektrotehnika I</t>
  </si>
  <si>
    <t>Programiranje I</t>
  </si>
  <si>
    <t>Elektrotehnika II</t>
  </si>
  <si>
    <t>Programiranje II</t>
  </si>
  <si>
    <t>Uvod u računarsku grafiku</t>
  </si>
  <si>
    <t>Studijski programi drugih fakulteta</t>
  </si>
  <si>
    <t>Uvod u računare (Fizika)</t>
  </si>
  <si>
    <t>MAŠ. FAK.</t>
  </si>
  <si>
    <t>Elektrotehnika i elektronika</t>
  </si>
  <si>
    <t>Informatika sa medicinskom statistikom</t>
  </si>
  <si>
    <t>Medicinska informatika (OZS)</t>
  </si>
  <si>
    <t>Informatika</t>
  </si>
  <si>
    <t>Uvod u energetske sisteme</t>
  </si>
  <si>
    <t>Godina</t>
  </si>
  <si>
    <t>P3</t>
  </si>
  <si>
    <t>T2</t>
  </si>
  <si>
    <t>P4</t>
  </si>
  <si>
    <t>Uvod u računarsku grafiku (TOI)</t>
  </si>
  <si>
    <t>T3</t>
  </si>
  <si>
    <t>T1</t>
  </si>
  <si>
    <t>Informatika (Farmac.fak.)</t>
  </si>
  <si>
    <t>F1</t>
  </si>
  <si>
    <t>P1</t>
  </si>
  <si>
    <t>mr. Amir Mahmutović (stručnjak iz prakse)</t>
  </si>
  <si>
    <t>Osnovi elektrotehnike I i II</t>
  </si>
  <si>
    <t xml:space="preserve">Teorija elektromagnetskih polja </t>
  </si>
  <si>
    <t>M3</t>
  </si>
  <si>
    <t>M2</t>
  </si>
  <si>
    <t>Elektrotehnika i elektronika (Maš.fak)</t>
  </si>
  <si>
    <t xml:space="preserve"> mr. Muhamed Jahić (stručnjak iz prakse)</t>
  </si>
  <si>
    <t xml:space="preserve">Satelitske telekomunikacije </t>
  </si>
  <si>
    <t xml:space="preserve">Teorija električnih kola </t>
  </si>
  <si>
    <t xml:space="preserve">Matrične metode u elektrotehnici </t>
  </si>
  <si>
    <t>Tehnika visokog napona</t>
  </si>
  <si>
    <t>M1</t>
  </si>
  <si>
    <t>Principi biomedicinskog inženjeringa (i)</t>
  </si>
  <si>
    <t>Obrada i analiza medicinskih slika (i)</t>
  </si>
  <si>
    <t>Uvod u računare (PMF - Fiz.)</t>
  </si>
  <si>
    <t>Projektovanje logičkih 
sistema</t>
  </si>
  <si>
    <t>Linearni dinamički 
sistemi i signali</t>
  </si>
  <si>
    <t>Telekomunikacione mreže (TOI)</t>
  </si>
  <si>
    <t>Osnovi elektronike (TOI)</t>
  </si>
  <si>
    <t>Obrada digitalne slike</t>
  </si>
  <si>
    <t>Metodika nastave informatike</t>
  </si>
  <si>
    <t>Modelovanje i simulacija</t>
  </si>
  <si>
    <t>Uvod u inteligentne sisteme</t>
  </si>
  <si>
    <t xml:space="preserve">sp. mr.Muhamed Jahić </t>
  </si>
  <si>
    <t>sp. mr.Amir Mahmutović</t>
  </si>
  <si>
    <t>Tešanj</t>
  </si>
  <si>
    <t>v.as. mr. Damir Kapidžić (spoljni saradnik)</t>
  </si>
  <si>
    <t>v.as. mr. Adnan Mulaosmanović (spoljnji saradnik)</t>
  </si>
  <si>
    <t>Robotika (TOI) (i)</t>
  </si>
  <si>
    <t>v.as. mr. Selvin Fehrić (spoljni saradnik)</t>
  </si>
  <si>
    <t>as. Edin Selimović (spoljni saradnik)</t>
  </si>
  <si>
    <t>T4</t>
  </si>
  <si>
    <t>Metodika nastave informatike (TOI)</t>
  </si>
  <si>
    <t>Uvod u inteligentne sisteme (TOI)</t>
  </si>
  <si>
    <t>Modelovanje i simulacija (TOI)</t>
  </si>
  <si>
    <t>Ademir Pjanić (stručnjak iz prakse)</t>
  </si>
  <si>
    <t>prodekan za nastavu i studentska pitanja</t>
  </si>
  <si>
    <t>dr.sc. Nerdina Mehinović, vanr. prof.</t>
  </si>
  <si>
    <t>dekanesa Fakulteta elektrotehnike</t>
  </si>
  <si>
    <t>sp. Ademir Pjanić</t>
  </si>
  <si>
    <t xml:space="preserve">Elektroenerg. prenosne i distribut. mreže </t>
  </si>
  <si>
    <t>Obrada digitalne slike (TOI)</t>
  </si>
  <si>
    <t>Energetska i upravljačka elektronika (Maš.fak.)</t>
  </si>
  <si>
    <t>Energetska i upravljačka elektronika</t>
  </si>
  <si>
    <t>Programiranje II (TOI)</t>
  </si>
  <si>
    <t>as. Menisa Hrvić</t>
  </si>
  <si>
    <t>as. Menisa Hrvić (spoljni saradnik)</t>
  </si>
  <si>
    <t>as. Alessandro Perić (spoljni saradnik)</t>
  </si>
  <si>
    <t>as. Mirza Sakić (spoljni saradnik)</t>
  </si>
  <si>
    <t>mr. Nedim Dedić (stručnjak iz prakse)</t>
  </si>
  <si>
    <t>as. Mirza Sakić</t>
  </si>
  <si>
    <t>sp. mr.Nedim Dedić</t>
  </si>
  <si>
    <t>Zaštita u primjeni električne energije</t>
  </si>
  <si>
    <t>Informatika za hemičare (PMF - Hem.)</t>
  </si>
  <si>
    <t>Osnovi programiranja (PMF - Mat.)</t>
  </si>
  <si>
    <t>Osnovi informatike i računarstva I i II (TOI)</t>
  </si>
  <si>
    <t>Energetske tehnologije</t>
  </si>
  <si>
    <t>Audio-vizualna tehnologija</t>
  </si>
  <si>
    <t>Energetske tehnologije (TOI)</t>
  </si>
  <si>
    <t>Informatika za hemičare (Hemija)</t>
  </si>
  <si>
    <t>Osnovi programiranja (Matematika)</t>
  </si>
  <si>
    <t>Zaštita u primjeni električne energije (Tehn.fak.)</t>
  </si>
  <si>
    <t>Obrada digitalnih signala</t>
  </si>
  <si>
    <t>Linearni sistemi automatskog upravljanja I i II</t>
  </si>
  <si>
    <t>Nelinearni sistemi upravljanja</t>
  </si>
  <si>
    <t>mr. Ahmed Begić (stručnjak iz prakse)</t>
  </si>
  <si>
    <t>Redžo Džakmić (stručnjak iz prakse)</t>
  </si>
  <si>
    <t>v.as. mr.Selvin Fehrić</t>
  </si>
  <si>
    <t>Telekomunikacijski protokoli</t>
  </si>
  <si>
    <t xml:space="preserve"> as. Džanan Kušljugić (spoljni saradnik)</t>
  </si>
  <si>
    <t xml:space="preserve"> as. Zermina Delić (spoljni saradnik)</t>
  </si>
  <si>
    <t>Mobilne telekomunikacije</t>
  </si>
  <si>
    <t>dr.sc. Emir Mešković, vanr.prof.</t>
  </si>
  <si>
    <t>as. Zermina Delić</t>
  </si>
  <si>
    <t>as. Amera Sinanović</t>
  </si>
  <si>
    <t>as. Džanan Kušljugić</t>
  </si>
  <si>
    <t>Senzori i pretvarači</t>
  </si>
  <si>
    <t xml:space="preserve"> as. Edis Tursunović (spoljni saradnik)</t>
  </si>
  <si>
    <t>as. Semir Tursunović (spoljnji saradnik)</t>
  </si>
  <si>
    <t>as. Seid Mumić</t>
  </si>
  <si>
    <t>as. Samir Halilčević</t>
  </si>
  <si>
    <t xml:space="preserve"> as. Asmir Džidić (spoljni saradnik)</t>
  </si>
  <si>
    <t xml:space="preserve"> as. Emir Nukić (spoljni saradnik)</t>
  </si>
  <si>
    <t xml:space="preserve"> v.as. mr. Ajla Mehinović (spoljnji saradnik)</t>
  </si>
  <si>
    <t xml:space="preserve"> v.as. mr. Dino Bošnjaković (spoljnji saradnik)</t>
  </si>
  <si>
    <t xml:space="preserve"> v.as. mr. Tarik Rahmanović (spoljnji saradnik)</t>
  </si>
  <si>
    <t>ECTS</t>
  </si>
  <si>
    <t>Programiranje I (TOI)</t>
  </si>
  <si>
    <t>Informacioni sistemi i baze podataka</t>
  </si>
  <si>
    <t>Programski alati u tehničkom pisanju</t>
  </si>
  <si>
    <t>Mjerne tehnike i uređaji</t>
  </si>
  <si>
    <t>Električni i elektronički aparati i uređaji</t>
  </si>
  <si>
    <t>Mikroprocesorski sistemi u TK</t>
  </si>
  <si>
    <t>Lejla Selimović-Pirić (stručnjak iz prakse)</t>
  </si>
  <si>
    <t>Automatika (TOI) (i)</t>
  </si>
  <si>
    <t>Mjerne tehnike i uređaji (TOI)</t>
  </si>
  <si>
    <t>Električni i elektronički aparati i uređaji (TOI)</t>
  </si>
  <si>
    <t>Audio-vizualna tehnologija (TOI)</t>
  </si>
  <si>
    <t>Programski alati u tehničkom pisanju (TOI)</t>
  </si>
  <si>
    <t>as. Emina Hrvić</t>
  </si>
  <si>
    <t>sp. Lejla Selimović-Pirić</t>
  </si>
  <si>
    <t>Mjerenja u telekomunikacijama</t>
  </si>
  <si>
    <t>as. Vedran Pejić (spoljnji saradnik)</t>
  </si>
  <si>
    <t>v.as. mr.Edina Čerkezović</t>
  </si>
  <si>
    <t>v.as. mr.Midhat Umihanić</t>
  </si>
  <si>
    <t>v.as. mr.Dino Bošnjaković</t>
  </si>
  <si>
    <t xml:space="preserve">v.as. mr.Dino Bošnjaković </t>
  </si>
  <si>
    <t>v.as. mr.Ajla Mehinović</t>
  </si>
  <si>
    <t>v.as. mr.Tarik Rahmanović</t>
  </si>
  <si>
    <t xml:space="preserve">v.as. mr.Tarik Rahmanović </t>
  </si>
  <si>
    <t>SS</t>
  </si>
  <si>
    <t>UN</t>
  </si>
  <si>
    <t>Teorija elektromagnetskih polja</t>
  </si>
  <si>
    <t>PMF</t>
  </si>
  <si>
    <t>MED. FAK.</t>
  </si>
  <si>
    <t>FARM. FAK.</t>
  </si>
  <si>
    <t>TEHN.FAK.</t>
  </si>
  <si>
    <t>Mirza Bećirbašić (stručnjak iz prakse)</t>
  </si>
  <si>
    <t>sp. Mirza Bećirbašić</t>
  </si>
  <si>
    <t>as. Meliha Šerifović (spoljni saradnik)</t>
  </si>
  <si>
    <t>as. Emina Mahmutbegović (spoljni saradnik)</t>
  </si>
  <si>
    <t>as. Dino Musić (spoljni saradnik)</t>
  </si>
  <si>
    <t>as. Sanela Beganović</t>
  </si>
  <si>
    <t>Obrazovanje na daljinu (TOI) (i)</t>
  </si>
  <si>
    <t>as. Meliha Šerifović</t>
  </si>
  <si>
    <t>Brčko</t>
  </si>
  <si>
    <t>Razvoj Windows aplikacija</t>
  </si>
  <si>
    <t>Obnovljivi izvori energije</t>
  </si>
  <si>
    <t>Objektno-orijentisani programski jezici</t>
  </si>
  <si>
    <t>Relacioni modeli (Matematika)</t>
  </si>
  <si>
    <t>Arhitektura računara (Matematika)</t>
  </si>
  <si>
    <t>Obnovljivi izvori energije (TOI)</t>
  </si>
  <si>
    <t>Razvoj Windows aplikacija (TOI)</t>
  </si>
  <si>
    <t xml:space="preserve"> as. Elvedin Ibišević (spoljni saradnik)</t>
  </si>
  <si>
    <t xml:space="preserve"> as. Emina Hrvić (federalni program)</t>
  </si>
  <si>
    <t xml:space="preserve"> as. Dženana Pačariz (spoljni saradnik)</t>
  </si>
  <si>
    <t xml:space="preserve"> as. Edin Brčaninović (spoljni saradnik)</t>
  </si>
  <si>
    <t>as. Dženana Pačariz</t>
  </si>
  <si>
    <t>as. Edin Brčaninović</t>
  </si>
  <si>
    <t>Objektno orijentirani programski jezici (TOI)</t>
  </si>
  <si>
    <t>Informacioni sistemi i baze podataka (TOI)</t>
  </si>
  <si>
    <t>Izborni ili</t>
  </si>
  <si>
    <t>obavezni</t>
  </si>
  <si>
    <t>predmet</t>
  </si>
  <si>
    <t>izborni</t>
  </si>
  <si>
    <t>Automatika</t>
  </si>
  <si>
    <t>Robotika</t>
  </si>
  <si>
    <t>Obrazovanje na daljinu</t>
  </si>
  <si>
    <t>Interakcija čovjek-mašina</t>
  </si>
  <si>
    <t>RGGF</t>
  </si>
  <si>
    <t>Osnovi elektrotehnike</t>
  </si>
  <si>
    <t>Uvod u web dizajn (Matematika)</t>
  </si>
  <si>
    <t>Osnovi elektrotehnike (RGGF)</t>
  </si>
  <si>
    <t xml:space="preserve"> v.as. mr. Midhat Umihanić (spoljni saradnik)</t>
  </si>
  <si>
    <t xml:space="preserve"> as. Admir Užičanin (spoljni saradnik)</t>
  </si>
  <si>
    <t>as. Admir Užičanin</t>
  </si>
  <si>
    <t>as. Mirza Hodžić (spoljnji saradnik)</t>
  </si>
  <si>
    <t>Prepoznavanje uzoraka (i)</t>
  </si>
  <si>
    <t>as. Mirza Hodžić</t>
  </si>
  <si>
    <t>Klinički inženjering (i)</t>
  </si>
  <si>
    <t>Baze podataka (PMF - Mat.)</t>
  </si>
  <si>
    <t>Osnovi računarskih mreža (TOI)</t>
  </si>
  <si>
    <t>Web tehnologije (TOI)</t>
  </si>
  <si>
    <t>Operativni sistemi (PMF - Mat.)</t>
  </si>
  <si>
    <t>Računarske mreže (PMF - Mat.)</t>
  </si>
  <si>
    <t>Nepokriveni sati</t>
  </si>
  <si>
    <t>as. Emina Mahmutbegović (spoljnji saradnik)</t>
  </si>
  <si>
    <t>Doboj I.</t>
  </si>
  <si>
    <t>Osnovi računarskih mreža</t>
  </si>
  <si>
    <t>Web tehnologije</t>
  </si>
  <si>
    <t>Baze podataka (Matematika)</t>
  </si>
  <si>
    <t>Operativni sistemi (Matematika)</t>
  </si>
  <si>
    <t>Računarske mreže (Matematika)</t>
  </si>
  <si>
    <t>sp. Enes Demirović</t>
  </si>
  <si>
    <t>Enes Demirović (stručnjak iz prakse)</t>
  </si>
  <si>
    <t xml:space="preserve"> as. Ibrahim Mujičić (spoljni saradnik)</t>
  </si>
  <si>
    <t>as. Ibrahim Mujičić</t>
  </si>
  <si>
    <t>sp. Mirela Šehović</t>
  </si>
  <si>
    <t>sp. Edin Zulfić</t>
  </si>
  <si>
    <t>sp. Fuad Harčin</t>
  </si>
  <si>
    <t>sp. Elvedin Kozarević</t>
  </si>
  <si>
    <t>as. Emir Halilčević (spoljni saradnik)</t>
  </si>
  <si>
    <t>as. Džemal Memić (spoljni saradnik)</t>
  </si>
  <si>
    <t>as. Mirza Hukić (spoljni saradnik)</t>
  </si>
  <si>
    <t>Fuad Harčin (stručnjak iz prakse)</t>
  </si>
  <si>
    <t>Mirela Šehović (stručnjak iz prakse)</t>
  </si>
  <si>
    <t>Edin Zulfić (stručnjak iz prakse)</t>
  </si>
  <si>
    <t>Elvedin Kozarević (stručnjak iz prakse)</t>
  </si>
  <si>
    <t>as. Džemal Memić</t>
  </si>
  <si>
    <t>mr. Aner Ćatović (stručnjak iz prakse)</t>
  </si>
  <si>
    <t>as. Sanela Užičanin</t>
  </si>
  <si>
    <t>mr. Jasenko Ahmedić (stručnjak iz prakse)</t>
  </si>
  <si>
    <t>as. Belma Mujičić</t>
  </si>
  <si>
    <t>sp. Jasenko Ahmedić</t>
  </si>
  <si>
    <t>EKON. FAK.</t>
  </si>
  <si>
    <t>Web dizajn u turizmu</t>
  </si>
  <si>
    <t>v.as. mr. Dario Osmanović (spoljni saradnik)</t>
  </si>
  <si>
    <t>Modeliranje i analiza podataka</t>
  </si>
  <si>
    <t>Interakcija čovjek-mašina (TOI) (i)</t>
  </si>
  <si>
    <t>as. Adin Glumčević (spoljni saradnik)</t>
  </si>
  <si>
    <t>as. Bakir Agić (spoljni saradnik)</t>
  </si>
  <si>
    <t>as. Armin Palavrić (spoljni saradnik)</t>
  </si>
  <si>
    <t>Elektromeh. konverzija energije</t>
  </si>
  <si>
    <t xml:space="preserve"> as. Adis Nukić  (spoljnji saradnik)</t>
  </si>
  <si>
    <t>Elektrotehnika I i II (TOI)</t>
  </si>
  <si>
    <t>Adnana Beganlić (stručnjak iz prakse)</t>
  </si>
  <si>
    <t>Relacioni modeli (PMF - Mat.)</t>
  </si>
  <si>
    <t>v.as. mr.Edina Čerkezović (od 05.12.22.)</t>
  </si>
  <si>
    <t>as. Admir Užičanin (do 05.12.22.)</t>
  </si>
  <si>
    <t>as. Adis Nukić (do 05.12.22.)</t>
  </si>
  <si>
    <t>as. Adis Nukić</t>
  </si>
  <si>
    <t>Web dizajn u turizmu (Ekonom.fak.) (i)</t>
  </si>
  <si>
    <t>E3</t>
  </si>
  <si>
    <t>as. Adin Glumčević</t>
  </si>
  <si>
    <t>Uvod u web dizajn (PMF - Mat.) (i)</t>
  </si>
  <si>
    <t>as. Armin Palavrić</t>
  </si>
  <si>
    <t xml:space="preserve"> as. Seid Mumić (spoljni saradnik)</t>
  </si>
  <si>
    <t>as. Bakir Agić</t>
  </si>
  <si>
    <t xml:space="preserve"> mr. Mia Lešić Aganović (stručnjak iz prakse)</t>
  </si>
  <si>
    <t>sp. mr.Mia Lešić Aganović</t>
  </si>
  <si>
    <t>as. Azra Gurdić Ribić (spoljnji saradnik)</t>
  </si>
  <si>
    <t>as. Azra Gurdić Ribić</t>
  </si>
  <si>
    <t>Električne mašine II (do 05.12.22.)</t>
  </si>
  <si>
    <t xml:space="preserve"> v.as. mr. Edina Čerkezović (od 05.12.22.)</t>
  </si>
  <si>
    <t>Teorija elektromagnetskih polja (do 05.12.22.)</t>
  </si>
  <si>
    <t>Teorija elektromagnetnih polja (do 05.12.22.)</t>
  </si>
  <si>
    <t>Osnovi elektrotehnike I (do 05.12.22.)</t>
  </si>
  <si>
    <t>Osnovi elektrotehnike I (do 05.12.22.) i II</t>
  </si>
  <si>
    <t>v.as. mr.Anel Hasić</t>
  </si>
  <si>
    <t>sp. Adnana Beganlić</t>
  </si>
  <si>
    <t>Plan realizacije nastave za saradnike na Fakultetu elektrotehnike u akademskoj 2022/23. godini</t>
  </si>
  <si>
    <t>v.as. mr.Amila Brčaninović</t>
  </si>
  <si>
    <t xml:space="preserve"> v.as. mr. Amila Brčaninović</t>
  </si>
  <si>
    <t>as. Belma Mujičić (spoljni saradnik)</t>
  </si>
  <si>
    <t>as. Demir Mahmutović (spoljni saradnik)</t>
  </si>
  <si>
    <t>as. Demir Mahmutović</t>
  </si>
  <si>
    <t xml:space="preserve"> Nusmir Mekić (stručnjak iz prakse)</t>
  </si>
  <si>
    <t>sp. Nusmir Mekić</t>
  </si>
  <si>
    <t>sp. Nusmir Mekić (do 05.12.22.)</t>
  </si>
  <si>
    <t>v.as. mr. Anel Hasić</t>
  </si>
</sst>
</file>

<file path=xl/styles.xml><?xml version="1.0" encoding="utf-8"?>
<styleSheet xmlns="http://schemas.openxmlformats.org/spreadsheetml/2006/main">
  <fonts count="2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u/>
      <sz val="10"/>
      <color theme="11"/>
      <name val="Arial"/>
      <family val="2"/>
      <charset val="238"/>
    </font>
    <font>
      <u/>
      <sz val="12"/>
      <color theme="11"/>
      <name val="Calibri"/>
      <family val="2"/>
      <scheme val="minor"/>
    </font>
    <font>
      <u/>
      <sz val="10"/>
      <color theme="10"/>
      <name val="Arial"/>
      <family val="2"/>
      <charset val="238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2">
    <xf numFmtId="0" fontId="0" fillId="0" borderId="0"/>
    <xf numFmtId="0" fontId="2" fillId="0" borderId="0"/>
    <xf numFmtId="0" fontId="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" fillId="0" borderId="0"/>
    <xf numFmtId="0" fontId="2" fillId="0" borderId="0"/>
  </cellStyleXfs>
  <cellXfs count="1146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3" fillId="0" borderId="0" xfId="1" applyFont="1" applyFill="1"/>
    <xf numFmtId="0" fontId="2" fillId="0" borderId="0" xfId="1" applyAlignment="1"/>
    <xf numFmtId="0" fontId="3" fillId="0" borderId="0" xfId="0" applyFont="1" applyFill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/>
    <xf numFmtId="0" fontId="3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 shrinkToFit="1"/>
    </xf>
    <xf numFmtId="0" fontId="3" fillId="0" borderId="1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26" xfId="0" applyFont="1" applyFill="1" applyBorder="1" applyAlignment="1">
      <alignment vertical="center" shrinkToFit="1"/>
    </xf>
    <xf numFmtId="0" fontId="3" fillId="0" borderId="27" xfId="0" applyFont="1" applyFill="1" applyBorder="1" applyAlignment="1">
      <alignment vertical="center" shrinkToFit="1"/>
    </xf>
    <xf numFmtId="0" fontId="3" fillId="0" borderId="17" xfId="0" applyFont="1" applyFill="1" applyBorder="1" applyAlignment="1">
      <alignment vertical="center" shrinkToFit="1"/>
    </xf>
    <xf numFmtId="0" fontId="3" fillId="0" borderId="10" xfId="1" applyFont="1" applyFill="1" applyBorder="1" applyAlignment="1">
      <alignment vertical="center" shrinkToFit="1"/>
    </xf>
    <xf numFmtId="0" fontId="3" fillId="0" borderId="31" xfId="0" applyFont="1" applyFill="1" applyBorder="1" applyAlignment="1">
      <alignment vertical="center" shrinkToFit="1"/>
    </xf>
    <xf numFmtId="0" fontId="3" fillId="0" borderId="27" xfId="1" applyFont="1" applyFill="1" applyBorder="1" applyAlignment="1">
      <alignment vertical="center" shrinkToFit="1"/>
    </xf>
    <xf numFmtId="0" fontId="3" fillId="0" borderId="35" xfId="0" applyFont="1" applyFill="1" applyBorder="1" applyAlignment="1">
      <alignment vertical="center" shrinkToFit="1"/>
    </xf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>
      <alignment vertical="center" shrinkToFit="1"/>
    </xf>
    <xf numFmtId="0" fontId="3" fillId="0" borderId="2" xfId="0" applyFont="1" applyFill="1" applyBorder="1" applyAlignment="1">
      <alignment vertical="center" shrinkToFit="1"/>
    </xf>
    <xf numFmtId="0" fontId="3" fillId="0" borderId="45" xfId="1" applyFont="1" applyFill="1" applyBorder="1" applyAlignment="1">
      <alignment vertical="center" shrinkToFit="1"/>
    </xf>
    <xf numFmtId="0" fontId="3" fillId="0" borderId="46" xfId="0" applyFont="1" applyFill="1" applyBorder="1" applyAlignment="1">
      <alignment vertical="center" shrinkToFit="1"/>
    </xf>
    <xf numFmtId="0" fontId="3" fillId="0" borderId="38" xfId="1" applyFont="1" applyFill="1" applyBorder="1" applyAlignment="1">
      <alignment vertical="center" shrinkToFit="1"/>
    </xf>
    <xf numFmtId="0" fontId="3" fillId="0" borderId="47" xfId="0" applyFont="1" applyFill="1" applyBorder="1" applyAlignment="1">
      <alignment vertical="center" shrinkToFit="1"/>
    </xf>
    <xf numFmtId="0" fontId="3" fillId="0" borderId="50" xfId="0" applyFont="1" applyFill="1" applyBorder="1" applyAlignment="1">
      <alignment horizontal="center"/>
    </xf>
    <xf numFmtId="0" fontId="3" fillId="0" borderId="51" xfId="0" applyFont="1" applyFill="1" applyBorder="1" applyAlignment="1">
      <alignment vertical="center" shrinkToFit="1"/>
    </xf>
    <xf numFmtId="0" fontId="3" fillId="0" borderId="18" xfId="0" applyFont="1" applyFill="1" applyBorder="1" applyAlignment="1">
      <alignment vertical="center" shrinkToFit="1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vertical="center" shrinkToFit="1"/>
    </xf>
    <xf numFmtId="0" fontId="3" fillId="0" borderId="56" xfId="0" applyFont="1" applyFill="1" applyBorder="1" applyAlignment="1">
      <alignment vertical="center" shrinkToFit="1"/>
    </xf>
    <xf numFmtId="0" fontId="3" fillId="0" borderId="37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vertical="center" shrinkToFit="1"/>
    </xf>
    <xf numFmtId="0" fontId="3" fillId="0" borderId="45" xfId="0" applyFont="1" applyFill="1" applyBorder="1" applyAlignment="1">
      <alignment vertical="center" shrinkToFit="1"/>
    </xf>
    <xf numFmtId="0" fontId="3" fillId="0" borderId="12" xfId="0" applyFont="1" applyFill="1" applyBorder="1" applyAlignment="1">
      <alignment vertical="center" shrinkToFit="1"/>
    </xf>
    <xf numFmtId="0" fontId="3" fillId="0" borderId="38" xfId="0" applyFont="1" applyFill="1" applyBorder="1" applyAlignment="1">
      <alignment vertical="center" shrinkToFit="1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vertical="center" shrinkToFit="1"/>
    </xf>
    <xf numFmtId="0" fontId="3" fillId="0" borderId="7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51" xfId="1" applyFont="1" applyFill="1" applyBorder="1" applyAlignment="1">
      <alignment vertical="center" shrinkToFit="1"/>
    </xf>
    <xf numFmtId="0" fontId="3" fillId="0" borderId="2" xfId="1" applyFont="1" applyFill="1" applyBorder="1" applyAlignment="1">
      <alignment vertical="center" shrinkToFit="1"/>
    </xf>
    <xf numFmtId="0" fontId="3" fillId="0" borderId="53" xfId="0" applyFont="1" applyFill="1" applyBorder="1" applyAlignment="1">
      <alignment vertical="center"/>
    </xf>
    <xf numFmtId="0" fontId="3" fillId="0" borderId="54" xfId="0" applyFont="1" applyFill="1" applyBorder="1" applyAlignment="1">
      <alignment vertical="center"/>
    </xf>
    <xf numFmtId="0" fontId="3" fillId="0" borderId="55" xfId="0" applyFont="1" applyFill="1" applyBorder="1" applyAlignment="1">
      <alignment vertical="center"/>
    </xf>
    <xf numFmtId="0" fontId="3" fillId="0" borderId="22" xfId="0" applyFont="1" applyFill="1" applyBorder="1" applyAlignment="1">
      <alignment vertical="center" shrinkToFit="1"/>
    </xf>
    <xf numFmtId="0" fontId="3" fillId="0" borderId="62" xfId="0" applyFont="1" applyFill="1" applyBorder="1" applyAlignment="1">
      <alignment vertical="center" shrinkToFit="1"/>
    </xf>
    <xf numFmtId="0" fontId="3" fillId="0" borderId="9" xfId="0" applyFont="1" applyFill="1" applyBorder="1" applyAlignment="1">
      <alignment vertical="center" shrinkToFit="1"/>
    </xf>
    <xf numFmtId="0" fontId="3" fillId="0" borderId="42" xfId="0" applyFont="1" applyFill="1" applyBorder="1" applyAlignment="1">
      <alignment vertical="center" shrinkToFi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9" fillId="0" borderId="55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shrinkToFit="1"/>
    </xf>
    <xf numFmtId="0" fontId="3" fillId="0" borderId="52" xfId="0" applyFont="1" applyFill="1" applyBorder="1" applyAlignment="1">
      <alignment horizontal="center" vertical="center" shrinkToFit="1"/>
    </xf>
    <xf numFmtId="0" fontId="3" fillId="0" borderId="52" xfId="1" applyFont="1" applyFill="1" applyBorder="1" applyAlignment="1">
      <alignment vertical="center" shrinkToFit="1"/>
    </xf>
    <xf numFmtId="0" fontId="3" fillId="0" borderId="52" xfId="0" applyFont="1" applyFill="1" applyBorder="1" applyAlignment="1">
      <alignment shrinkToFit="1"/>
    </xf>
    <xf numFmtId="0" fontId="8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shrinkToFit="1"/>
    </xf>
    <xf numFmtId="12" fontId="2" fillId="0" borderId="0" xfId="2" applyNumberFormat="1" applyFont="1" applyFill="1" applyBorder="1" applyAlignment="1">
      <alignment horizontal="center" vertical="center" shrinkToFit="1"/>
    </xf>
    <xf numFmtId="0" fontId="3" fillId="0" borderId="65" xfId="0" applyFont="1" applyFill="1" applyBorder="1"/>
    <xf numFmtId="0" fontId="3" fillId="0" borderId="49" xfId="0" applyFont="1" applyFill="1" applyBorder="1"/>
    <xf numFmtId="0" fontId="3" fillId="0" borderId="34" xfId="0" applyFont="1" applyFill="1" applyBorder="1"/>
    <xf numFmtId="0" fontId="3" fillId="0" borderId="35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6" xfId="1" applyFont="1" applyFill="1" applyBorder="1" applyAlignment="1">
      <alignment horizontal="center" vertical="center" shrinkToFit="1"/>
    </xf>
    <xf numFmtId="0" fontId="6" fillId="0" borderId="43" xfId="1" applyFont="1" applyFill="1" applyBorder="1" applyAlignment="1">
      <alignment horizontal="center" vertical="center" shrinkToFit="1"/>
    </xf>
    <xf numFmtId="0" fontId="6" fillId="0" borderId="12" xfId="1" applyFont="1" applyFill="1" applyBorder="1" applyAlignment="1">
      <alignment horizontal="center" vertical="center" shrinkToFit="1"/>
    </xf>
    <xf numFmtId="0" fontId="6" fillId="0" borderId="60" xfId="1" applyFont="1" applyFill="1" applyBorder="1" applyAlignment="1">
      <alignment horizontal="center" vertical="center" shrinkToFit="1"/>
    </xf>
    <xf numFmtId="0" fontId="5" fillId="0" borderId="19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6" fillId="0" borderId="45" xfId="1" applyFont="1" applyFill="1" applyBorder="1" applyAlignment="1">
      <alignment vertical="center" shrinkToFit="1"/>
    </xf>
    <xf numFmtId="0" fontId="3" fillId="0" borderId="36" xfId="1" applyFont="1" applyFill="1" applyBorder="1" applyAlignment="1">
      <alignment horizontal="center" vertical="center" shrinkToFit="1"/>
    </xf>
    <xf numFmtId="0" fontId="9" fillId="0" borderId="53" xfId="1" applyFont="1" applyFill="1" applyBorder="1" applyAlignment="1">
      <alignment horizontal="center" vertical="center" wrapText="1"/>
    </xf>
    <xf numFmtId="0" fontId="9" fillId="0" borderId="54" xfId="1" applyFont="1" applyFill="1" applyBorder="1" applyAlignment="1">
      <alignment horizontal="center" vertical="center" wrapText="1"/>
    </xf>
    <xf numFmtId="0" fontId="9" fillId="0" borderId="5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shrinkToFit="1"/>
    </xf>
    <xf numFmtId="0" fontId="3" fillId="0" borderId="0" xfId="1" applyFont="1" applyFill="1" applyAlignment="1">
      <alignment horizontal="center"/>
    </xf>
    <xf numFmtId="0" fontId="6" fillId="0" borderId="2" xfId="1" applyFont="1" applyFill="1" applyBorder="1" applyAlignment="1">
      <alignment horizontal="center" vertical="center" shrinkToFit="1"/>
    </xf>
    <xf numFmtId="0" fontId="6" fillId="0" borderId="61" xfId="1" applyFont="1" applyFill="1" applyBorder="1" applyAlignment="1">
      <alignment horizontal="center" vertical="center" shrinkToFit="1"/>
    </xf>
    <xf numFmtId="0" fontId="5" fillId="0" borderId="13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vertical="center" shrinkToFit="1"/>
    </xf>
    <xf numFmtId="0" fontId="3" fillId="0" borderId="69" xfId="1" applyFont="1" applyFill="1" applyBorder="1" applyAlignment="1">
      <alignment vertical="center" shrinkToFit="1"/>
    </xf>
    <xf numFmtId="0" fontId="2" fillId="0" borderId="53" xfId="1" applyBorder="1" applyAlignment="1">
      <alignment horizontal="center" vertical="center" wrapText="1"/>
    </xf>
    <xf numFmtId="0" fontId="2" fillId="0" borderId="54" xfId="1" applyBorder="1" applyAlignment="1">
      <alignment horizontal="center" vertical="center" wrapText="1"/>
    </xf>
    <xf numFmtId="0" fontId="2" fillId="0" borderId="55" xfId="1" applyBorder="1" applyAlignment="1">
      <alignment horizontal="center" vertical="center" wrapText="1"/>
    </xf>
    <xf numFmtId="0" fontId="3" fillId="0" borderId="53" xfId="1" applyFont="1" applyFill="1" applyBorder="1" applyAlignment="1">
      <alignment horizontal="center" vertical="center"/>
    </xf>
    <xf numFmtId="0" fontId="3" fillId="0" borderId="54" xfId="1" applyFont="1" applyFill="1" applyBorder="1" applyAlignment="1">
      <alignment horizontal="center" vertical="center"/>
    </xf>
    <xf numFmtId="0" fontId="3" fillId="0" borderId="55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vertical="center" shrinkToFit="1"/>
    </xf>
    <xf numFmtId="0" fontId="3" fillId="0" borderId="6" xfId="1" applyFont="1" applyFill="1" applyBorder="1" applyAlignment="1">
      <alignment vertical="center" shrinkToFit="1"/>
    </xf>
    <xf numFmtId="0" fontId="3" fillId="0" borderId="16" xfId="1" applyFont="1" applyFill="1" applyBorder="1" applyAlignment="1">
      <alignment horizontal="center" vertical="center" shrinkToFit="1"/>
    </xf>
    <xf numFmtId="0" fontId="9" fillId="0" borderId="69" xfId="1" applyFont="1" applyFill="1" applyBorder="1" applyAlignment="1">
      <alignment vertical="center" shrinkToFit="1"/>
    </xf>
    <xf numFmtId="0" fontId="3" fillId="0" borderId="70" xfId="1" applyFont="1" applyFill="1" applyBorder="1" applyAlignment="1">
      <alignment vertical="center" shrinkToFit="1"/>
    </xf>
    <xf numFmtId="0" fontId="16" fillId="0" borderId="52" xfId="1" applyFont="1" applyFill="1" applyBorder="1" applyAlignment="1">
      <alignment vertical="center" shrinkToFit="1"/>
    </xf>
    <xf numFmtId="0" fontId="3" fillId="0" borderId="53" xfId="1" applyFont="1" applyFill="1" applyBorder="1" applyAlignment="1">
      <alignment horizontal="center" vertical="center" shrinkToFit="1"/>
    </xf>
    <xf numFmtId="0" fontId="3" fillId="0" borderId="54" xfId="1" applyFont="1" applyFill="1" applyBorder="1" applyAlignment="1">
      <alignment horizontal="center" vertical="center" shrinkToFit="1"/>
    </xf>
    <xf numFmtId="0" fontId="3" fillId="0" borderId="55" xfId="1" applyFont="1" applyFill="1" applyBorder="1" applyAlignment="1">
      <alignment horizontal="center" vertical="center" shrinkToFit="1"/>
    </xf>
    <xf numFmtId="0" fontId="16" fillId="0" borderId="70" xfId="1" applyFont="1" applyFill="1" applyBorder="1" applyAlignment="1">
      <alignment vertical="center" shrinkToFit="1"/>
    </xf>
    <xf numFmtId="0" fontId="16" fillId="0" borderId="53" xfId="1" applyFont="1" applyFill="1" applyBorder="1" applyAlignment="1">
      <alignment horizontal="center" vertical="center" shrinkToFit="1"/>
    </xf>
    <xf numFmtId="0" fontId="16" fillId="0" borderId="54" xfId="1" applyFont="1" applyFill="1" applyBorder="1" applyAlignment="1">
      <alignment horizontal="center" vertical="center" shrinkToFit="1"/>
    </xf>
    <xf numFmtId="0" fontId="16" fillId="0" borderId="55" xfId="1" applyFont="1" applyFill="1" applyBorder="1" applyAlignment="1">
      <alignment horizontal="center" vertical="center" shrinkToFit="1"/>
    </xf>
    <xf numFmtId="0" fontId="16" fillId="0" borderId="19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center" vertical="center" shrinkToFit="1"/>
    </xf>
    <xf numFmtId="0" fontId="16" fillId="0" borderId="5" xfId="1" applyFont="1" applyFill="1" applyBorder="1" applyAlignment="1">
      <alignment horizontal="center" vertical="center" shrinkToFit="1"/>
    </xf>
    <xf numFmtId="0" fontId="3" fillId="0" borderId="20" xfId="1" applyFont="1" applyFill="1" applyBorder="1" applyAlignment="1">
      <alignment vertical="center" shrinkToFit="1"/>
    </xf>
    <xf numFmtId="0" fontId="9" fillId="0" borderId="19" xfId="1" applyFont="1" applyFill="1" applyBorder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0" fontId="9" fillId="0" borderId="5" xfId="1" applyFont="1" applyFill="1" applyBorder="1" applyAlignment="1">
      <alignment vertical="center" wrapText="1"/>
    </xf>
    <xf numFmtId="0" fontId="3" fillId="0" borderId="71" xfId="0" applyFont="1" applyFill="1" applyBorder="1" applyAlignment="1">
      <alignment vertical="center" shrinkToFit="1"/>
    </xf>
    <xf numFmtId="0" fontId="3" fillId="0" borderId="64" xfId="0" applyFont="1" applyFill="1" applyBorder="1"/>
    <xf numFmtId="0" fontId="3" fillId="0" borderId="19" xfId="0" applyFont="1" applyFill="1" applyBorder="1"/>
    <xf numFmtId="0" fontId="3" fillId="0" borderId="4" xfId="1" applyFont="1" applyFill="1" applyBorder="1" applyAlignment="1">
      <alignment horizontal="center" vertical="center" shrinkToFit="1"/>
    </xf>
    <xf numFmtId="0" fontId="3" fillId="0" borderId="41" xfId="0" applyFont="1" applyFill="1" applyBorder="1"/>
    <xf numFmtId="0" fontId="9" fillId="0" borderId="53" xfId="1" applyFont="1" applyFill="1" applyBorder="1" applyAlignment="1">
      <alignment vertical="center" wrapText="1"/>
    </xf>
    <xf numFmtId="0" fontId="9" fillId="0" borderId="54" xfId="1" applyFont="1" applyFill="1" applyBorder="1" applyAlignment="1">
      <alignment vertical="center" wrapText="1"/>
    </xf>
    <xf numFmtId="0" fontId="9" fillId="0" borderId="55" xfId="1" applyFont="1" applyFill="1" applyBorder="1" applyAlignment="1">
      <alignment vertical="center" wrapText="1"/>
    </xf>
    <xf numFmtId="0" fontId="16" fillId="0" borderId="68" xfId="1" applyFont="1" applyFill="1" applyBorder="1" applyAlignment="1">
      <alignment horizontal="center" vertical="center" shrinkToFit="1"/>
    </xf>
    <xf numFmtId="0" fontId="3" fillId="0" borderId="57" xfId="1" applyFont="1" applyFill="1" applyBorder="1" applyAlignment="1">
      <alignment horizontal="center" vertical="center" shrinkToFit="1"/>
    </xf>
    <xf numFmtId="0" fontId="3" fillId="0" borderId="33" xfId="1" applyFont="1" applyFill="1" applyBorder="1" applyAlignment="1">
      <alignment vertical="center" shrinkToFit="1"/>
    </xf>
    <xf numFmtId="0" fontId="9" fillId="0" borderId="65" xfId="1" applyFont="1" applyFill="1" applyBorder="1" applyAlignment="1">
      <alignment horizontal="center" vertical="center" wrapText="1"/>
    </xf>
    <xf numFmtId="0" fontId="9" fillId="0" borderId="49" xfId="1" applyFont="1" applyFill="1" applyBorder="1" applyAlignment="1">
      <alignment horizontal="center" vertical="center" wrapText="1"/>
    </xf>
    <xf numFmtId="0" fontId="2" fillId="0" borderId="49" xfId="1" applyBorder="1" applyAlignment="1">
      <alignment horizontal="center" vertical="center" wrapText="1"/>
    </xf>
    <xf numFmtId="0" fontId="2" fillId="0" borderId="50" xfId="1" applyBorder="1" applyAlignment="1">
      <alignment horizontal="center" vertical="center" wrapText="1"/>
    </xf>
    <xf numFmtId="0" fontId="3" fillId="0" borderId="72" xfId="0" applyFont="1" applyFill="1" applyBorder="1"/>
    <xf numFmtId="12" fontId="17" fillId="0" borderId="65" xfId="0" applyNumberFormat="1" applyFont="1" applyFill="1" applyBorder="1" applyAlignment="1">
      <alignment horizontal="center" vertical="center" shrinkToFit="1"/>
    </xf>
    <xf numFmtId="0" fontId="3" fillId="0" borderId="49" xfId="1" applyFont="1" applyFill="1" applyBorder="1" applyAlignment="1">
      <alignment horizontal="center" vertical="center" shrinkToFit="1"/>
    </xf>
    <xf numFmtId="0" fontId="3" fillId="0" borderId="48" xfId="0" applyFont="1" applyFill="1" applyBorder="1"/>
    <xf numFmtId="0" fontId="3" fillId="0" borderId="50" xfId="1" applyFont="1" applyFill="1" applyBorder="1" applyAlignment="1">
      <alignment horizontal="center" vertical="center" shrinkToFit="1"/>
    </xf>
    <xf numFmtId="0" fontId="9" fillId="0" borderId="52" xfId="1" applyFont="1" applyFill="1" applyBorder="1" applyAlignment="1">
      <alignment vertical="center" shrinkToFit="1"/>
    </xf>
    <xf numFmtId="0" fontId="3" fillId="0" borderId="55" xfId="1" applyFont="1" applyFill="1" applyBorder="1" applyAlignment="1">
      <alignment horizontal="center"/>
    </xf>
    <xf numFmtId="0" fontId="9" fillId="0" borderId="6" xfId="1" applyFont="1" applyFill="1" applyBorder="1" applyAlignment="1">
      <alignment vertical="center" shrinkToFit="1"/>
    </xf>
    <xf numFmtId="0" fontId="3" fillId="0" borderId="56" xfId="1" applyFont="1" applyFill="1" applyBorder="1" applyAlignment="1">
      <alignment vertical="center" shrinkToFit="1"/>
    </xf>
    <xf numFmtId="0" fontId="3" fillId="0" borderId="3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shrinkToFit="1"/>
    </xf>
    <xf numFmtId="0" fontId="5" fillId="0" borderId="3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 shrinkToFit="1"/>
    </xf>
    <xf numFmtId="0" fontId="5" fillId="0" borderId="34" xfId="1" applyFont="1" applyFill="1" applyBorder="1" applyAlignment="1">
      <alignment horizontal="center" vertical="center"/>
    </xf>
    <xf numFmtId="0" fontId="5" fillId="0" borderId="35" xfId="1" applyFont="1" applyFill="1" applyBorder="1" applyAlignment="1">
      <alignment horizontal="center" vertical="center"/>
    </xf>
    <xf numFmtId="0" fontId="5" fillId="0" borderId="36" xfId="1" applyFont="1" applyFill="1" applyBorder="1" applyAlignment="1">
      <alignment horizontal="center" vertical="center"/>
    </xf>
    <xf numFmtId="0" fontId="5" fillId="0" borderId="53" xfId="1" applyFont="1" applyFill="1" applyBorder="1" applyAlignment="1">
      <alignment horizontal="center" vertical="center"/>
    </xf>
    <xf numFmtId="0" fontId="5" fillId="0" borderId="55" xfId="1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shrinkToFit="1"/>
    </xf>
    <xf numFmtId="0" fontId="3" fillId="0" borderId="25" xfId="1" applyFont="1" applyFill="1" applyBorder="1" applyAlignment="1">
      <alignment horizontal="center"/>
    </xf>
    <xf numFmtId="0" fontId="3" fillId="0" borderId="70" xfId="0" applyFont="1" applyFill="1" applyBorder="1" applyAlignment="1">
      <alignment vertical="center" shrinkToFit="1"/>
    </xf>
    <xf numFmtId="0" fontId="3" fillId="0" borderId="10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3" fillId="0" borderId="35" xfId="1" applyFont="1" applyFill="1" applyBorder="1" applyAlignment="1">
      <alignment horizontal="center"/>
    </xf>
    <xf numFmtId="0" fontId="3" fillId="0" borderId="36" xfId="1" applyFont="1" applyFill="1" applyBorder="1" applyAlignment="1">
      <alignment horizontal="center"/>
    </xf>
    <xf numFmtId="0" fontId="9" fillId="0" borderId="26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5" fillId="0" borderId="41" xfId="1" applyFont="1" applyFill="1" applyBorder="1" applyAlignment="1">
      <alignment horizontal="center" vertical="center"/>
    </xf>
    <xf numFmtId="0" fontId="16" fillId="0" borderId="40" xfId="1" applyFont="1" applyFill="1" applyBorder="1" applyAlignment="1">
      <alignment vertical="center" shrinkToFit="1"/>
    </xf>
    <xf numFmtId="0" fontId="3" fillId="0" borderId="59" xfId="1" applyFont="1" applyFill="1" applyBorder="1" applyAlignment="1">
      <alignment vertical="center" shrinkToFit="1"/>
    </xf>
    <xf numFmtId="0" fontId="16" fillId="0" borderId="58" xfId="1" applyFont="1" applyFill="1" applyBorder="1" applyAlignment="1">
      <alignment vertical="center" shrinkToFit="1"/>
    </xf>
    <xf numFmtId="0" fontId="16" fillId="0" borderId="37" xfId="1" applyFont="1" applyFill="1" applyBorder="1" applyAlignment="1">
      <alignment horizontal="center" vertical="center" shrinkToFit="1"/>
    </xf>
    <xf numFmtId="0" fontId="16" fillId="0" borderId="31" xfId="1" applyFont="1" applyFill="1" applyBorder="1" applyAlignment="1">
      <alignment horizontal="center" vertical="center" shrinkToFit="1"/>
    </xf>
    <xf numFmtId="0" fontId="16" fillId="0" borderId="32" xfId="1" applyFont="1" applyFill="1" applyBorder="1" applyAlignment="1">
      <alignment horizontal="center" vertical="center" shrinkToFit="1"/>
    </xf>
    <xf numFmtId="0" fontId="3" fillId="0" borderId="37" xfId="1" applyFont="1" applyFill="1" applyBorder="1" applyAlignment="1">
      <alignment horizontal="center" vertical="center" shrinkToFit="1"/>
    </xf>
    <xf numFmtId="0" fontId="3" fillId="0" borderId="32" xfId="1" applyFont="1" applyFill="1" applyBorder="1" applyAlignment="1">
      <alignment horizontal="center" vertical="center" shrinkToFit="1"/>
    </xf>
    <xf numFmtId="0" fontId="16" fillId="0" borderId="38" xfId="1" applyFont="1" applyFill="1" applyBorder="1" applyAlignment="1">
      <alignment vertical="center" shrinkToFit="1"/>
    </xf>
    <xf numFmtId="0" fontId="3" fillId="0" borderId="47" xfId="1" applyFont="1" applyFill="1" applyBorder="1" applyAlignment="1">
      <alignment vertical="center" shrinkToFit="1"/>
    </xf>
    <xf numFmtId="0" fontId="3" fillId="0" borderId="58" xfId="1" applyFont="1" applyFill="1" applyBorder="1" applyAlignment="1">
      <alignment vertical="center" shrinkToFit="1"/>
    </xf>
    <xf numFmtId="0" fontId="3" fillId="0" borderId="6" xfId="1" applyFont="1" applyFill="1" applyBorder="1" applyAlignment="1">
      <alignment horizontal="left" vertical="center" shrinkToFit="1"/>
    </xf>
    <xf numFmtId="0" fontId="9" fillId="0" borderId="69" xfId="0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2" borderId="73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vertical="center" shrinkToFit="1"/>
    </xf>
    <xf numFmtId="0" fontId="3" fillId="0" borderId="21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 shrinkToFit="1"/>
    </xf>
    <xf numFmtId="0" fontId="3" fillId="0" borderId="28" xfId="0" applyFont="1" applyFill="1" applyBorder="1" applyAlignment="1">
      <alignment horizontal="center" vertical="center" shrinkToFit="1"/>
    </xf>
    <xf numFmtId="0" fontId="16" fillId="0" borderId="61" xfId="0" applyFont="1" applyFill="1" applyBorder="1" applyAlignment="1">
      <alignment horizontal="center" vertical="center" shrinkToFit="1"/>
    </xf>
    <xf numFmtId="0" fontId="3" fillId="0" borderId="29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0" fontId="3" fillId="0" borderId="28" xfId="0" applyFont="1" applyFill="1" applyBorder="1" applyAlignment="1">
      <alignment vertical="center"/>
    </xf>
    <xf numFmtId="0" fontId="3" fillId="0" borderId="26" xfId="0" applyFont="1" applyFill="1" applyBorder="1" applyAlignment="1">
      <alignment horizontal="center" vertical="center" shrinkToFit="1"/>
    </xf>
    <xf numFmtId="0" fontId="3" fillId="0" borderId="27" xfId="0" applyFont="1" applyFill="1" applyBorder="1" applyAlignment="1">
      <alignment horizontal="center" vertical="center" shrinkToFit="1"/>
    </xf>
    <xf numFmtId="0" fontId="16" fillId="0" borderId="61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 shrinkToFit="1"/>
    </xf>
    <xf numFmtId="0" fontId="21" fillId="3" borderId="34" xfId="0" applyFont="1" applyFill="1" applyBorder="1" applyAlignment="1">
      <alignment horizontal="center" vertical="center" shrinkToFit="1"/>
    </xf>
    <xf numFmtId="0" fontId="21" fillId="3" borderId="36" xfId="0" applyFont="1" applyFill="1" applyBorder="1" applyAlignment="1">
      <alignment horizontal="center" vertical="center" shrinkToFit="1"/>
    </xf>
    <xf numFmtId="0" fontId="3" fillId="0" borderId="74" xfId="0" applyFont="1" applyFill="1" applyBorder="1" applyAlignment="1">
      <alignment vertical="center" shrinkToFit="1"/>
    </xf>
    <xf numFmtId="0" fontId="3" fillId="0" borderId="30" xfId="0" applyFont="1" applyFill="1" applyBorder="1" applyAlignment="1">
      <alignment horizontal="center" vertical="center" shrinkToFit="1"/>
    </xf>
    <xf numFmtId="0" fontId="3" fillId="0" borderId="31" xfId="0" applyFont="1" applyFill="1" applyBorder="1" applyAlignment="1">
      <alignment horizontal="center" vertical="center" shrinkToFit="1"/>
    </xf>
    <xf numFmtId="0" fontId="3" fillId="0" borderId="74" xfId="0" applyFont="1" applyFill="1" applyBorder="1" applyAlignment="1">
      <alignment horizontal="center" vertical="center" shrinkToFit="1"/>
    </xf>
    <xf numFmtId="0" fontId="3" fillId="0" borderId="37" xfId="0" applyFont="1" applyFill="1" applyBorder="1" applyAlignment="1">
      <alignment horizontal="center" vertical="center" shrinkToFit="1"/>
    </xf>
    <xf numFmtId="0" fontId="3" fillId="0" borderId="26" xfId="0" applyFont="1" applyFill="1" applyBorder="1" applyAlignment="1">
      <alignment vertical="center"/>
    </xf>
    <xf numFmtId="0" fontId="3" fillId="0" borderId="29" xfId="0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left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 shrinkToFit="1"/>
    </xf>
    <xf numFmtId="0" fontId="2" fillId="0" borderId="66" xfId="0" applyFont="1" applyFill="1" applyBorder="1" applyAlignment="1">
      <alignment horizontal="lef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66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16" fillId="0" borderId="66" xfId="0" applyFont="1" applyFill="1" applyBorder="1" applyAlignment="1">
      <alignment vertical="center" shrinkToFit="1"/>
    </xf>
    <xf numFmtId="0" fontId="16" fillId="0" borderId="29" xfId="0" applyFont="1" applyFill="1" applyBorder="1" applyAlignment="1">
      <alignment horizontal="center" vertical="center" shrinkToFit="1"/>
    </xf>
    <xf numFmtId="0" fontId="16" fillId="0" borderId="61" xfId="0" applyFont="1" applyFill="1" applyBorder="1" applyAlignment="1">
      <alignment vertical="center" shrinkToFit="1"/>
    </xf>
    <xf numFmtId="0" fontId="16" fillId="0" borderId="26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 shrinkToFit="1"/>
    </xf>
    <xf numFmtId="0" fontId="16" fillId="0" borderId="27" xfId="0" applyFont="1" applyFill="1" applyBorder="1" applyAlignment="1">
      <alignment horizontal="center" vertical="center" shrinkToFit="1"/>
    </xf>
    <xf numFmtId="0" fontId="16" fillId="0" borderId="28" xfId="0" applyFont="1" applyFill="1" applyBorder="1" applyAlignment="1">
      <alignment horizontal="center" vertical="center" shrinkToFit="1"/>
    </xf>
    <xf numFmtId="0" fontId="3" fillId="0" borderId="67" xfId="0" applyFont="1" applyFill="1" applyBorder="1" applyAlignment="1">
      <alignment vertical="center" shrinkToFit="1"/>
    </xf>
    <xf numFmtId="0" fontId="16" fillId="0" borderId="9" xfId="0" applyFont="1" applyFill="1" applyBorder="1" applyAlignment="1">
      <alignment horizontal="center" vertical="center" shrinkToFit="1"/>
    </xf>
    <xf numFmtId="0" fontId="16" fillId="0" borderId="16" xfId="0" applyFont="1" applyFill="1" applyBorder="1" applyAlignment="1">
      <alignment horizontal="center" vertical="center" shrinkToFit="1"/>
    </xf>
    <xf numFmtId="0" fontId="16" fillId="0" borderId="9" xfId="1" applyFont="1" applyFill="1" applyBorder="1" applyAlignment="1">
      <alignment vertical="center" shrinkToFit="1"/>
    </xf>
    <xf numFmtId="0" fontId="21" fillId="0" borderId="37" xfId="0" applyFont="1" applyFill="1" applyBorder="1" applyAlignment="1">
      <alignment horizontal="center" vertical="center" shrinkToFit="1"/>
    </xf>
    <xf numFmtId="0" fontId="3" fillId="0" borderId="66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 shrinkToFit="1"/>
    </xf>
    <xf numFmtId="0" fontId="3" fillId="0" borderId="66" xfId="0" applyFont="1" applyFill="1" applyBorder="1" applyAlignment="1">
      <alignment horizontal="center" vertical="center"/>
    </xf>
    <xf numFmtId="0" fontId="2" fillId="4" borderId="61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66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66" xfId="0" applyBorder="1" applyAlignment="1">
      <alignment horizontal="center" vertical="center" shrinkToFit="1"/>
    </xf>
    <xf numFmtId="0" fontId="16" fillId="0" borderId="58" xfId="0" applyFont="1" applyFill="1" applyBorder="1" applyAlignment="1">
      <alignment horizontal="center" vertical="center" shrinkToFit="1"/>
    </xf>
    <xf numFmtId="0" fontId="16" fillId="0" borderId="1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9" xfId="0" applyFont="1" applyBorder="1"/>
    <xf numFmtId="0" fontId="3" fillId="0" borderId="9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vertical="center" shrinkToFit="1"/>
    </xf>
    <xf numFmtId="0" fontId="3" fillId="0" borderId="66" xfId="0" applyFont="1" applyBorder="1"/>
    <xf numFmtId="0" fontId="3" fillId="0" borderId="9" xfId="0" applyFont="1" applyFill="1" applyBorder="1" applyAlignment="1">
      <alignment horizontal="center" vertical="center" shrinkToFit="1"/>
    </xf>
    <xf numFmtId="0" fontId="16" fillId="0" borderId="30" xfId="0" applyFont="1" applyFill="1" applyBorder="1" applyAlignment="1">
      <alignment horizontal="center" vertical="center" shrinkToFit="1"/>
    </xf>
    <xf numFmtId="0" fontId="3" fillId="0" borderId="40" xfId="0" applyFont="1" applyFill="1" applyBorder="1" applyAlignment="1">
      <alignment vertical="center" shrinkToFit="1"/>
    </xf>
    <xf numFmtId="0" fontId="2" fillId="0" borderId="9" xfId="1" applyFont="1" applyFill="1" applyBorder="1" applyAlignment="1">
      <alignment vertical="center" shrinkToFit="1"/>
    </xf>
    <xf numFmtId="0" fontId="16" fillId="0" borderId="61" xfId="1" applyFont="1" applyFill="1" applyBorder="1" applyAlignment="1">
      <alignment horizontal="center" vertical="center" shrinkToFit="1"/>
    </xf>
    <xf numFmtId="0" fontId="2" fillId="0" borderId="26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66" xfId="1" applyFont="1" applyFill="1" applyBorder="1" applyAlignment="1">
      <alignment horizontal="center" vertical="center" shrinkToFit="1"/>
    </xf>
    <xf numFmtId="0" fontId="2" fillId="0" borderId="29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vertical="center"/>
    </xf>
    <xf numFmtId="0" fontId="2" fillId="0" borderId="28" xfId="1" applyFont="1" applyFill="1" applyBorder="1" applyAlignment="1">
      <alignment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vertical="center" shrinkToFit="1"/>
    </xf>
    <xf numFmtId="0" fontId="2" fillId="0" borderId="26" xfId="1" applyFont="1" applyFill="1" applyBorder="1" applyAlignment="1">
      <alignment vertical="center"/>
    </xf>
    <xf numFmtId="0" fontId="21" fillId="3" borderId="34" xfId="1" applyFont="1" applyFill="1" applyBorder="1" applyAlignment="1">
      <alignment horizontal="center" vertical="center" shrinkToFit="1"/>
    </xf>
    <xf numFmtId="0" fontId="21" fillId="3" borderId="36" xfId="1" applyFont="1" applyFill="1" applyBorder="1" applyAlignment="1">
      <alignment horizontal="center" vertical="center" shrinkToFit="1"/>
    </xf>
    <xf numFmtId="0" fontId="2" fillId="0" borderId="27" xfId="1" applyBorder="1"/>
    <xf numFmtId="0" fontId="2" fillId="0" borderId="42" xfId="1" applyFont="1" applyFill="1" applyBorder="1" applyAlignment="1">
      <alignment vertical="center" shrinkToFit="1"/>
    </xf>
    <xf numFmtId="0" fontId="2" fillId="0" borderId="61" xfId="1" applyFont="1" applyFill="1" applyBorder="1" applyAlignment="1">
      <alignment horizontal="center" vertical="center" shrinkToFit="1"/>
    </xf>
    <xf numFmtId="0" fontId="2" fillId="0" borderId="0" xfId="0" applyFont="1"/>
    <xf numFmtId="0" fontId="21" fillId="3" borderId="65" xfId="1" applyFont="1" applyFill="1" applyBorder="1" applyAlignment="1">
      <alignment horizontal="center" vertical="center" shrinkToFit="1"/>
    </xf>
    <xf numFmtId="0" fontId="21" fillId="3" borderId="50" xfId="1" applyFont="1" applyFill="1" applyBorder="1" applyAlignment="1">
      <alignment horizontal="center" vertical="center" shrinkToFit="1"/>
    </xf>
    <xf numFmtId="0" fontId="3" fillId="0" borderId="9" xfId="1" applyFont="1" applyFill="1" applyBorder="1" applyAlignment="1">
      <alignment vertical="center" shrinkToFit="1"/>
    </xf>
    <xf numFmtId="0" fontId="3" fillId="0" borderId="26" xfId="1" applyFont="1" applyFill="1" applyBorder="1" applyAlignment="1">
      <alignment horizontal="center" vertical="center" shrinkToFit="1"/>
    </xf>
    <xf numFmtId="0" fontId="3" fillId="0" borderId="27" xfId="1" applyFont="1" applyFill="1" applyBorder="1" applyAlignment="1">
      <alignment horizontal="center" vertical="center" shrinkToFit="1"/>
    </xf>
    <xf numFmtId="0" fontId="3" fillId="0" borderId="66" xfId="1" applyFont="1" applyFill="1" applyBorder="1" applyAlignment="1">
      <alignment horizontal="center" vertical="center" shrinkToFit="1"/>
    </xf>
    <xf numFmtId="0" fontId="3" fillId="0" borderId="28" xfId="1" applyFont="1" applyFill="1" applyBorder="1" applyAlignment="1">
      <alignment horizontal="center" vertical="center" shrinkToFit="1"/>
    </xf>
    <xf numFmtId="0" fontId="16" fillId="0" borderId="29" xfId="1" applyFont="1" applyFill="1" applyBorder="1" applyAlignment="1">
      <alignment horizontal="center" vertical="center" shrinkToFit="1"/>
    </xf>
    <xf numFmtId="0" fontId="16" fillId="0" borderId="58" xfId="1" applyFont="1" applyFill="1" applyBorder="1" applyAlignment="1">
      <alignment horizontal="center" vertical="center" shrinkToFit="1"/>
    </xf>
    <xf numFmtId="0" fontId="3" fillId="0" borderId="30" xfId="1" applyFont="1" applyFill="1" applyBorder="1" applyAlignment="1">
      <alignment horizontal="center" vertical="center" shrinkToFit="1"/>
    </xf>
    <xf numFmtId="0" fontId="3" fillId="0" borderId="31" xfId="1" applyFont="1" applyFill="1" applyBorder="1" applyAlignment="1">
      <alignment horizontal="center" vertical="center" shrinkToFit="1"/>
    </xf>
    <xf numFmtId="0" fontId="3" fillId="0" borderId="74" xfId="1" applyFont="1" applyFill="1" applyBorder="1" applyAlignment="1">
      <alignment horizontal="center" vertical="center" shrinkToFit="1"/>
    </xf>
    <xf numFmtId="0" fontId="3" fillId="0" borderId="26" xfId="1" applyFont="1" applyFill="1" applyBorder="1" applyAlignment="1">
      <alignment vertical="center"/>
    </xf>
    <xf numFmtId="0" fontId="3" fillId="0" borderId="27" xfId="1" applyFont="1" applyFill="1" applyBorder="1" applyAlignment="1">
      <alignment vertical="center"/>
    </xf>
    <xf numFmtId="0" fontId="2" fillId="0" borderId="26" xfId="1" applyBorder="1" applyAlignment="1">
      <alignment horizontal="center" vertical="center" shrinkToFit="1"/>
    </xf>
    <xf numFmtId="0" fontId="2" fillId="0" borderId="27" xfId="1" applyBorder="1" applyAlignment="1">
      <alignment horizontal="center" vertical="center" shrinkToFit="1"/>
    </xf>
    <xf numFmtId="0" fontId="2" fillId="0" borderId="66" xfId="1" applyBorder="1" applyAlignment="1">
      <alignment horizontal="center" vertical="center" shrinkToFit="1"/>
    </xf>
    <xf numFmtId="0" fontId="2" fillId="4" borderId="61" xfId="1" applyFont="1" applyFill="1" applyBorder="1" applyAlignment="1">
      <alignment horizontal="center" vertical="center"/>
    </xf>
    <xf numFmtId="0" fontId="2" fillId="4" borderId="26" xfId="1" applyFont="1" applyFill="1" applyBorder="1" applyAlignment="1">
      <alignment horizontal="center" vertical="center"/>
    </xf>
    <xf numFmtId="0" fontId="2" fillId="4" borderId="27" xfId="1" applyFont="1" applyFill="1" applyBorder="1" applyAlignment="1">
      <alignment horizontal="center" vertical="center"/>
    </xf>
    <xf numFmtId="0" fontId="2" fillId="4" borderId="66" xfId="1" applyFont="1" applyFill="1" applyBorder="1" applyAlignment="1">
      <alignment horizontal="center" vertical="center"/>
    </xf>
    <xf numFmtId="0" fontId="2" fillId="4" borderId="29" xfId="1" applyFont="1" applyFill="1" applyBorder="1" applyAlignment="1">
      <alignment horizontal="center" vertical="center"/>
    </xf>
    <xf numFmtId="0" fontId="2" fillId="4" borderId="28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 shrinkToFit="1"/>
    </xf>
    <xf numFmtId="0" fontId="16" fillId="0" borderId="61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3" fillId="0" borderId="42" xfId="1" applyFont="1" applyFill="1" applyBorder="1" applyAlignment="1">
      <alignment vertical="center" shrinkToFit="1"/>
    </xf>
    <xf numFmtId="0" fontId="3" fillId="0" borderId="13" xfId="1" applyFont="1" applyFill="1" applyBorder="1" applyAlignment="1">
      <alignment horizontal="center" vertical="center" shrinkToFit="1"/>
    </xf>
    <xf numFmtId="0" fontId="3" fillId="0" borderId="40" xfId="1" applyFont="1" applyFill="1" applyBorder="1" applyAlignment="1">
      <alignment vertical="center" shrinkToFit="1"/>
    </xf>
    <xf numFmtId="0" fontId="3" fillId="0" borderId="27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/>
    </xf>
    <xf numFmtId="1" fontId="16" fillId="0" borderId="29" xfId="1" applyNumberFormat="1" applyFont="1" applyFill="1" applyBorder="1" applyAlignment="1">
      <alignment horizontal="center" vertical="center" shrinkToFit="1"/>
    </xf>
    <xf numFmtId="1" fontId="16" fillId="0" borderId="13" xfId="1" applyNumberFormat="1" applyFont="1" applyFill="1" applyBorder="1" applyAlignment="1">
      <alignment horizontal="center" vertical="center" shrinkToFit="1"/>
    </xf>
    <xf numFmtId="0" fontId="16" fillId="0" borderId="9" xfId="0" applyFont="1" applyFill="1" applyBorder="1" applyAlignment="1">
      <alignment vertical="center" shrinkToFit="1"/>
    </xf>
    <xf numFmtId="0" fontId="16" fillId="0" borderId="66" xfId="0" applyFont="1" applyFill="1" applyBorder="1" applyAlignment="1">
      <alignment horizontal="center" vertical="center" shrinkToFit="1"/>
    </xf>
    <xf numFmtId="0" fontId="20" fillId="0" borderId="29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1" applyFont="1" applyFill="1" applyBorder="1" applyAlignment="1">
      <alignment vertical="center"/>
    </xf>
    <xf numFmtId="0" fontId="21" fillId="3" borderId="65" xfId="0" applyFont="1" applyFill="1" applyBorder="1" applyAlignment="1">
      <alignment horizontal="center" vertical="center" shrinkToFit="1"/>
    </xf>
    <xf numFmtId="0" fontId="21" fillId="3" borderId="50" xfId="0" applyFont="1" applyFill="1" applyBorder="1" applyAlignment="1">
      <alignment horizontal="center" vertical="center" shrinkToFit="1"/>
    </xf>
    <xf numFmtId="0" fontId="2" fillId="0" borderId="28" xfId="2" applyFont="1" applyFill="1" applyBorder="1" applyAlignment="1">
      <alignment horizontal="center" vertical="center" shrinkToFit="1"/>
    </xf>
    <xf numFmtId="0" fontId="2" fillId="0" borderId="61" xfId="0" applyFont="1" applyFill="1" applyBorder="1" applyAlignment="1">
      <alignment horizontal="center" vertical="center" shrinkToFit="1"/>
    </xf>
    <xf numFmtId="0" fontId="2" fillId="0" borderId="74" xfId="1" applyFont="1" applyFill="1" applyBorder="1" applyAlignment="1">
      <alignment vertical="center" shrinkToFit="1"/>
    </xf>
    <xf numFmtId="0" fontId="2" fillId="0" borderId="26" xfId="1" applyFont="1" applyFill="1" applyBorder="1" applyAlignment="1">
      <alignment horizontal="center" vertical="center"/>
    </xf>
    <xf numFmtId="0" fontId="2" fillId="0" borderId="61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 shrinkToFit="1"/>
    </xf>
    <xf numFmtId="0" fontId="3" fillId="0" borderId="51" xfId="1" applyFont="1" applyFill="1" applyBorder="1" applyAlignment="1">
      <alignment horizontal="left" vertical="center" shrinkToFit="1"/>
    </xf>
    <xf numFmtId="0" fontId="16" fillId="0" borderId="51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textRotation="90"/>
    </xf>
    <xf numFmtId="0" fontId="9" fillId="0" borderId="0" xfId="1" applyFont="1" applyFill="1" applyBorder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3" fillId="0" borderId="0" xfId="0" applyFont="1" applyFill="1" applyBorder="1" applyAlignment="1">
      <alignment shrinkToFit="1"/>
    </xf>
    <xf numFmtId="12" fontId="17" fillId="0" borderId="0" xfId="0" applyNumberFormat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52" xfId="1" applyFont="1" applyFill="1" applyBorder="1" applyAlignment="1">
      <alignment horizontal="center" vertical="center" shrinkToFit="1"/>
    </xf>
    <xf numFmtId="0" fontId="16" fillId="0" borderId="52" xfId="1" applyFont="1" applyFill="1" applyBorder="1" applyAlignment="1">
      <alignment horizontal="center" vertical="center" shrinkToFit="1"/>
    </xf>
    <xf numFmtId="0" fontId="3" fillId="0" borderId="52" xfId="0" applyFont="1" applyFill="1" applyBorder="1"/>
    <xf numFmtId="12" fontId="17" fillId="0" borderId="52" xfId="0" applyNumberFormat="1" applyFont="1" applyFill="1" applyBorder="1" applyAlignment="1">
      <alignment horizontal="center" vertical="center" shrinkToFit="1"/>
    </xf>
    <xf numFmtId="0" fontId="2" fillId="0" borderId="75" xfId="1" applyFont="1" applyFill="1" applyBorder="1" applyAlignment="1">
      <alignment vertical="center" shrinkToFit="1"/>
    </xf>
    <xf numFmtId="0" fontId="3" fillId="0" borderId="14" xfId="0" applyFont="1" applyFill="1" applyBorder="1" applyAlignment="1">
      <alignment horizontal="center" vertical="center" shrinkToFit="1"/>
    </xf>
    <xf numFmtId="0" fontId="3" fillId="0" borderId="32" xfId="0" applyFont="1" applyFill="1" applyBorder="1" applyAlignment="1">
      <alignment horizontal="center" vertical="center" shrinkToFit="1"/>
    </xf>
    <xf numFmtId="0" fontId="16" fillId="0" borderId="37" xfId="0" applyFont="1" applyFill="1" applyBorder="1" applyAlignment="1">
      <alignment horizontal="center" vertical="center" shrinkToFit="1"/>
    </xf>
    <xf numFmtId="0" fontId="2" fillId="0" borderId="32" xfId="2" applyFont="1" applyFill="1" applyBorder="1" applyAlignment="1">
      <alignment horizontal="center" vertical="center" shrinkToFit="1"/>
    </xf>
    <xf numFmtId="0" fontId="3" fillId="2" borderId="41" xfId="1" applyFont="1" applyFill="1" applyBorder="1" applyAlignment="1">
      <alignment horizontal="center" vertical="center"/>
    </xf>
    <xf numFmtId="0" fontId="3" fillId="2" borderId="35" xfId="1" applyFont="1" applyFill="1" applyBorder="1" applyAlignment="1">
      <alignment horizontal="center" vertical="center"/>
    </xf>
    <xf numFmtId="0" fontId="3" fillId="2" borderId="36" xfId="1" applyFont="1" applyFill="1" applyBorder="1" applyAlignment="1">
      <alignment horizontal="center" vertical="center"/>
    </xf>
    <xf numFmtId="0" fontId="3" fillId="2" borderId="64" xfId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 shrinkToFit="1"/>
    </xf>
    <xf numFmtId="0" fontId="3" fillId="0" borderId="39" xfId="1" applyFont="1" applyFill="1" applyBorder="1" applyAlignment="1">
      <alignment vertical="center" shrinkToFit="1"/>
    </xf>
    <xf numFmtId="0" fontId="3" fillId="0" borderId="29" xfId="1" applyFont="1" applyFill="1" applyBorder="1" applyAlignment="1">
      <alignment vertical="center" shrinkToFi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 shrinkToFi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50" xfId="1" applyFont="1" applyFill="1" applyBorder="1" applyAlignment="1">
      <alignment horizontal="center" vertical="center" wrapText="1"/>
    </xf>
    <xf numFmtId="0" fontId="3" fillId="0" borderId="61" xfId="0" applyFont="1" applyFill="1" applyBorder="1" applyAlignment="1">
      <alignment horizontal="center" vertical="center"/>
    </xf>
    <xf numFmtId="0" fontId="16" fillId="0" borderId="22" xfId="1" applyFont="1" applyFill="1" applyBorder="1" applyAlignment="1">
      <alignment vertical="center" shrinkToFit="1"/>
    </xf>
    <xf numFmtId="0" fontId="3" fillId="0" borderId="23" xfId="1" applyFont="1" applyFill="1" applyBorder="1" applyAlignment="1">
      <alignment horizontal="center" vertical="center" shrinkToFit="1"/>
    </xf>
    <xf numFmtId="0" fontId="16" fillId="0" borderId="23" xfId="1" applyFont="1" applyFill="1" applyBorder="1" applyAlignment="1">
      <alignment horizontal="center" vertical="center" shrinkToFit="1"/>
    </xf>
    <xf numFmtId="0" fontId="16" fillId="0" borderId="24" xfId="1" applyFont="1" applyFill="1" applyBorder="1" applyAlignment="1">
      <alignment horizontal="center" vertical="center" shrinkToFit="1"/>
    </xf>
    <xf numFmtId="0" fontId="16" fillId="0" borderId="25" xfId="1" applyFont="1" applyFill="1" applyBorder="1" applyAlignment="1">
      <alignment horizontal="center" vertical="center" shrinkToFit="1"/>
    </xf>
    <xf numFmtId="0" fontId="3" fillId="0" borderId="25" xfId="1" applyFont="1" applyFill="1" applyBorder="1" applyAlignment="1">
      <alignment horizontal="center" vertical="center" shrinkToFit="1"/>
    </xf>
    <xf numFmtId="0" fontId="3" fillId="0" borderId="17" xfId="1" applyFont="1" applyFill="1" applyBorder="1" applyAlignment="1">
      <alignment vertical="center" shrinkToFit="1"/>
    </xf>
    <xf numFmtId="0" fontId="3" fillId="0" borderId="61" xfId="1" applyFont="1" applyFill="1" applyBorder="1" applyAlignment="1">
      <alignment vertical="center" shrinkToFit="1"/>
    </xf>
    <xf numFmtId="0" fontId="2" fillId="0" borderId="9" xfId="0" applyFont="1" applyFill="1" applyBorder="1" applyAlignment="1">
      <alignment horizontal="left" vertical="center" shrinkToFit="1"/>
    </xf>
    <xf numFmtId="0" fontId="2" fillId="0" borderId="66" xfId="1" applyBorder="1"/>
    <xf numFmtId="12" fontId="3" fillId="0" borderId="53" xfId="1" applyNumberFormat="1" applyFont="1" applyFill="1" applyBorder="1" applyAlignment="1">
      <alignment horizontal="center" vertical="center" shrinkToFit="1"/>
    </xf>
    <xf numFmtId="0" fontId="3" fillId="0" borderId="54" xfId="1" applyFont="1" applyFill="1" applyBorder="1" applyAlignment="1">
      <alignment horizontal="center"/>
    </xf>
    <xf numFmtId="0" fontId="3" fillId="0" borderId="46" xfId="1" applyFont="1" applyFill="1" applyBorder="1" applyAlignment="1">
      <alignment horizontal="center" vertical="center" shrinkToFit="1"/>
    </xf>
    <xf numFmtId="0" fontId="3" fillId="0" borderId="35" xfId="1" applyFont="1" applyFill="1" applyBorder="1" applyAlignment="1">
      <alignment horizontal="center" vertical="center" shrinkToFit="1"/>
    </xf>
    <xf numFmtId="0" fontId="9" fillId="0" borderId="57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vertical="center" wrapText="1"/>
    </xf>
    <xf numFmtId="0" fontId="9" fillId="0" borderId="57" xfId="1" applyFont="1" applyFill="1" applyBorder="1" applyAlignment="1">
      <alignment vertical="center" wrapText="1"/>
    </xf>
    <xf numFmtId="0" fontId="2" fillId="0" borderId="48" xfId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53" xfId="1" applyFont="1" applyFill="1" applyBorder="1" applyAlignment="1">
      <alignment horizontal="center"/>
    </xf>
    <xf numFmtId="0" fontId="3" fillId="0" borderId="21" xfId="1" applyFont="1" applyFill="1" applyBorder="1" applyAlignment="1">
      <alignment horizontal="center"/>
    </xf>
    <xf numFmtId="0" fontId="3" fillId="0" borderId="41" xfId="1" applyFont="1" applyFill="1" applyBorder="1" applyAlignment="1">
      <alignment horizontal="center"/>
    </xf>
    <xf numFmtId="0" fontId="2" fillId="0" borderId="21" xfId="1" applyFont="1" applyFill="1" applyBorder="1" applyAlignment="1">
      <alignment horizontal="center"/>
    </xf>
    <xf numFmtId="0" fontId="3" fillId="0" borderId="63" xfId="1" applyFont="1" applyFill="1" applyBorder="1" applyAlignment="1">
      <alignment horizontal="center"/>
    </xf>
    <xf numFmtId="0" fontId="3" fillId="0" borderId="64" xfId="1" applyFont="1" applyFill="1" applyBorder="1" applyAlignment="1">
      <alignment horizontal="center"/>
    </xf>
    <xf numFmtId="0" fontId="2" fillId="0" borderId="63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34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16" fillId="0" borderId="2" xfId="1" applyFont="1" applyFill="1" applyBorder="1" applyAlignment="1">
      <alignment vertical="center" shrinkToFit="1"/>
    </xf>
    <xf numFmtId="0" fontId="3" fillId="0" borderId="2" xfId="1" applyFont="1" applyFill="1" applyBorder="1" applyAlignment="1">
      <alignment horizontal="center" vertical="center" shrinkToFit="1"/>
    </xf>
    <xf numFmtId="0" fontId="16" fillId="0" borderId="51" xfId="1" applyFont="1" applyFill="1" applyBorder="1" applyAlignment="1">
      <alignment horizontal="center" vertical="center" shrinkToFit="1"/>
    </xf>
    <xf numFmtId="0" fontId="3" fillId="0" borderId="17" xfId="1" applyFont="1" applyFill="1" applyBorder="1" applyAlignment="1">
      <alignment horizontal="center" vertical="center" shrinkToFit="1"/>
    </xf>
    <xf numFmtId="0" fontId="3" fillId="0" borderId="14" xfId="1" applyFont="1" applyFill="1" applyBorder="1" applyAlignment="1">
      <alignment horizontal="center" vertical="center" shrinkToFit="1"/>
    </xf>
    <xf numFmtId="0" fontId="16" fillId="0" borderId="62" xfId="1" applyFont="1" applyFill="1" applyBorder="1" applyAlignment="1">
      <alignment vertical="center" shrinkToFit="1"/>
    </xf>
    <xf numFmtId="0" fontId="16" fillId="0" borderId="21" xfId="1" applyFont="1" applyFill="1" applyBorder="1" applyAlignment="1">
      <alignment horizontal="center" vertical="center" shrinkToFit="1"/>
    </xf>
    <xf numFmtId="0" fontId="16" fillId="0" borderId="10" xfId="1" applyFont="1" applyFill="1" applyBorder="1" applyAlignment="1">
      <alignment horizontal="center" vertical="center" shrinkToFit="1"/>
    </xf>
    <xf numFmtId="0" fontId="16" fillId="0" borderId="8" xfId="1" applyFont="1" applyFill="1" applyBorder="1" applyAlignment="1">
      <alignment horizontal="center" vertical="center" shrinkToFit="1"/>
    </xf>
    <xf numFmtId="0" fontId="16" fillId="0" borderId="7" xfId="1" applyFont="1" applyFill="1" applyBorder="1" applyAlignment="1">
      <alignment horizontal="center" vertical="center" shrinkToFit="1"/>
    </xf>
    <xf numFmtId="0" fontId="3" fillId="0" borderId="10" xfId="1" applyFont="1" applyFill="1" applyBorder="1" applyAlignment="1">
      <alignment horizontal="center" vertical="center" shrinkToFit="1"/>
    </xf>
    <xf numFmtId="0" fontId="3" fillId="0" borderId="44" xfId="1" applyFont="1" applyFill="1" applyBorder="1" applyAlignment="1">
      <alignment horizontal="center" vertical="center" shrinkToFit="1"/>
    </xf>
    <xf numFmtId="0" fontId="3" fillId="0" borderId="7" xfId="1" applyFont="1" applyFill="1" applyBorder="1" applyAlignment="1">
      <alignment horizontal="center" vertical="center" shrinkToFit="1"/>
    </xf>
    <xf numFmtId="0" fontId="3" fillId="0" borderId="8" xfId="1" applyFont="1" applyFill="1" applyBorder="1" applyAlignment="1">
      <alignment horizontal="center" vertical="center" shrinkToFit="1"/>
    </xf>
    <xf numFmtId="0" fontId="3" fillId="0" borderId="22" xfId="1" applyFont="1" applyFill="1" applyBorder="1" applyAlignment="1">
      <alignment vertical="center" shrinkToFit="1"/>
    </xf>
    <xf numFmtId="0" fontId="3" fillId="0" borderId="24" xfId="1" applyFont="1" applyFill="1" applyBorder="1" applyAlignment="1">
      <alignment horizontal="center" vertical="center" shrinkToFit="1"/>
    </xf>
    <xf numFmtId="0" fontId="3" fillId="0" borderId="60" xfId="1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textRotation="90"/>
    </xf>
    <xf numFmtId="0" fontId="9" fillId="0" borderId="0" xfId="1" applyFont="1" applyFill="1" applyBorder="1" applyAlignment="1">
      <alignment horizontal="left" vertical="center" shrinkToFit="1"/>
    </xf>
    <xf numFmtId="0" fontId="16" fillId="0" borderId="0" xfId="1" applyFont="1" applyFill="1" applyBorder="1" applyAlignment="1">
      <alignment vertical="center" shrinkToFit="1"/>
    </xf>
    <xf numFmtId="0" fontId="18" fillId="0" borderId="0" xfId="1" applyFont="1" applyFill="1" applyBorder="1" applyAlignment="1">
      <alignment horizontal="center" vertical="center" shrinkToFit="1"/>
    </xf>
    <xf numFmtId="0" fontId="16" fillId="0" borderId="0" xfId="1" applyFont="1" applyFill="1" applyBorder="1" applyAlignment="1">
      <alignment horizontal="center" vertical="center" shrinkToFit="1"/>
    </xf>
    <xf numFmtId="0" fontId="3" fillId="0" borderId="50" xfId="1" applyFont="1" applyFill="1" applyBorder="1" applyAlignment="1">
      <alignment horizontal="center" vertical="center"/>
    </xf>
    <xf numFmtId="0" fontId="16" fillId="0" borderId="33" xfId="1" applyFont="1" applyFill="1" applyBorder="1" applyAlignment="1">
      <alignment vertical="center" shrinkToFit="1"/>
    </xf>
    <xf numFmtId="12" fontId="3" fillId="0" borderId="1" xfId="1" applyNumberFormat="1" applyFont="1" applyFill="1" applyBorder="1" applyAlignment="1">
      <alignment horizontal="center" vertical="center" shrinkToFit="1"/>
    </xf>
    <xf numFmtId="12" fontId="3" fillId="0" borderId="65" xfId="1" applyNumberFormat="1" applyFont="1" applyFill="1" applyBorder="1" applyAlignment="1">
      <alignment horizontal="center" vertical="center" shrinkToFi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9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50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6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shrinkToFit="1"/>
    </xf>
    <xf numFmtId="0" fontId="9" fillId="0" borderId="48" xfId="1" applyFont="1" applyFill="1" applyBorder="1" applyAlignment="1">
      <alignment horizontal="center" vertical="center" wrapText="1"/>
    </xf>
    <xf numFmtId="0" fontId="9" fillId="0" borderId="56" xfId="1" applyFont="1" applyFill="1" applyBorder="1" applyAlignment="1">
      <alignment horizontal="left" vertical="center" shrinkToFit="1"/>
    </xf>
    <xf numFmtId="0" fontId="16" fillId="0" borderId="65" xfId="1" applyFont="1" applyFill="1" applyBorder="1" applyAlignment="1">
      <alignment horizontal="center" vertical="center" shrinkToFit="1"/>
    </xf>
    <xf numFmtId="0" fontId="16" fillId="0" borderId="49" xfId="1" applyFont="1" applyFill="1" applyBorder="1" applyAlignment="1">
      <alignment horizontal="center" vertical="center" shrinkToFit="1"/>
    </xf>
    <xf numFmtId="0" fontId="16" fillId="0" borderId="50" xfId="1" applyFont="1" applyFill="1" applyBorder="1" applyAlignment="1">
      <alignment horizontal="center" vertical="center" shrinkToFit="1"/>
    </xf>
    <xf numFmtId="0" fontId="3" fillId="0" borderId="65" xfId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9" fillId="0" borderId="52" xfId="0" applyFont="1" applyFill="1" applyBorder="1" applyAlignment="1">
      <alignment horizontal="center" vertical="center" shrinkToFit="1"/>
    </xf>
    <xf numFmtId="0" fontId="10" fillId="0" borderId="12" xfId="0" applyFont="1" applyFill="1" applyBorder="1" applyAlignment="1">
      <alignment horizontal="center" vertical="center" shrinkToFit="1"/>
    </xf>
    <xf numFmtId="0" fontId="3" fillId="0" borderId="37" xfId="0" applyFont="1" applyFill="1" applyBorder="1" applyAlignment="1">
      <alignment vertical="center" shrinkToFit="1"/>
    </xf>
    <xf numFmtId="0" fontId="6" fillId="0" borderId="38" xfId="0" applyFont="1" applyFill="1" applyBorder="1" applyAlignment="1">
      <alignment horizontal="center" vertical="center" shrinkToFit="1"/>
    </xf>
    <xf numFmtId="0" fontId="5" fillId="0" borderId="34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  <xf numFmtId="0" fontId="9" fillId="0" borderId="74" xfId="0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/>
    </xf>
    <xf numFmtId="0" fontId="9" fillId="0" borderId="66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/>
    </xf>
    <xf numFmtId="0" fontId="2" fillId="0" borderId="27" xfId="1" applyBorder="1" applyAlignment="1">
      <alignment horizontal="center"/>
    </xf>
    <xf numFmtId="0" fontId="2" fillId="0" borderId="30" xfId="1" applyFont="1" applyFill="1" applyBorder="1" applyAlignment="1">
      <alignment horizontal="center" vertical="center"/>
    </xf>
    <xf numFmtId="0" fontId="2" fillId="0" borderId="74" xfId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2" fontId="3" fillId="0" borderId="27" xfId="0" applyNumberFormat="1" applyFont="1" applyFill="1" applyBorder="1" applyAlignment="1">
      <alignment horizontal="center" vertical="center" shrinkToFit="1"/>
    </xf>
    <xf numFmtId="0" fontId="3" fillId="0" borderId="52" xfId="1" applyFont="1" applyFill="1" applyBorder="1" applyAlignment="1">
      <alignment horizontal="left" vertical="center" shrinkToFi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left" vertical="center" shrinkToFit="1"/>
    </xf>
    <xf numFmtId="0" fontId="3" fillId="0" borderId="19" xfId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shrinkToFit="1"/>
    </xf>
    <xf numFmtId="0" fontId="3" fillId="0" borderId="33" xfId="0" applyFont="1" applyFill="1" applyBorder="1" applyAlignment="1">
      <alignment horizontal="center" vertical="center" shrinkToFit="1"/>
    </xf>
    <xf numFmtId="0" fontId="3" fillId="0" borderId="69" xfId="0" applyFont="1" applyFill="1" applyBorder="1" applyAlignment="1">
      <alignment horizontal="center" vertical="center" shrinkToFit="1"/>
    </xf>
    <xf numFmtId="0" fontId="3" fillId="0" borderId="62" xfId="0" applyFont="1" applyFill="1" applyBorder="1" applyAlignment="1">
      <alignment horizontal="center" vertical="center" shrinkToFit="1"/>
    </xf>
    <xf numFmtId="0" fontId="10" fillId="0" borderId="22" xfId="0" applyFont="1" applyFill="1" applyBorder="1" applyAlignment="1">
      <alignment horizontal="center" vertical="center" shrinkToFit="1"/>
    </xf>
    <xf numFmtId="0" fontId="3" fillId="0" borderId="69" xfId="1" applyFont="1" applyFill="1" applyBorder="1" applyAlignment="1">
      <alignment horizontal="center" vertical="center" shrinkToFit="1"/>
    </xf>
    <xf numFmtId="0" fontId="3" fillId="0" borderId="20" xfId="1" applyFont="1" applyFill="1" applyBorder="1" applyAlignment="1">
      <alignment horizontal="center" vertical="center" shrinkToFit="1"/>
    </xf>
    <xf numFmtId="0" fontId="3" fillId="0" borderId="33" xfId="1" applyFont="1" applyFill="1" applyBorder="1" applyAlignment="1">
      <alignment horizontal="center" vertical="center" shrinkToFit="1"/>
    </xf>
    <xf numFmtId="0" fontId="9" fillId="0" borderId="69" xfId="1" applyFont="1" applyFill="1" applyBorder="1" applyAlignment="1">
      <alignment horizontal="center" vertical="center" shrinkToFit="1"/>
    </xf>
    <xf numFmtId="0" fontId="9" fillId="0" borderId="20" xfId="1" applyFont="1" applyFill="1" applyBorder="1" applyAlignment="1">
      <alignment horizontal="center" vertical="center" shrinkToFit="1"/>
    </xf>
    <xf numFmtId="0" fontId="3" fillId="0" borderId="22" xfId="1" applyFont="1" applyFill="1" applyBorder="1" applyAlignment="1">
      <alignment horizontal="center" vertical="center" shrinkToFit="1"/>
    </xf>
    <xf numFmtId="0" fontId="9" fillId="0" borderId="1" xfId="1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3" fillId="0" borderId="57" xfId="1" applyFont="1" applyFill="1" applyBorder="1" applyAlignment="1">
      <alignment horizontal="center" vertical="center"/>
    </xf>
    <xf numFmtId="0" fontId="0" fillId="0" borderId="27" xfId="0" applyBorder="1"/>
    <xf numFmtId="0" fontId="0" fillId="0" borderId="26" xfId="0" applyBorder="1"/>
    <xf numFmtId="0" fontId="0" fillId="0" borderId="61" xfId="0" applyBorder="1"/>
    <xf numFmtId="0" fontId="0" fillId="0" borderId="29" xfId="0" applyBorder="1"/>
    <xf numFmtId="0" fontId="0" fillId="0" borderId="28" xfId="0" applyBorder="1"/>
    <xf numFmtId="0" fontId="2" fillId="0" borderId="37" xfId="1" applyFont="1" applyFill="1" applyBorder="1" applyAlignment="1">
      <alignment horizontal="center" vertical="center" shrinkToFit="1"/>
    </xf>
    <xf numFmtId="0" fontId="2" fillId="0" borderId="31" xfId="1" applyFont="1" applyFill="1" applyBorder="1" applyAlignment="1">
      <alignment horizontal="center" vertical="center" shrinkToFit="1"/>
    </xf>
    <xf numFmtId="0" fontId="2" fillId="0" borderId="32" xfId="1" applyFont="1" applyFill="1" applyBorder="1" applyAlignment="1">
      <alignment horizontal="center" vertical="center" shrinkToFit="1"/>
    </xf>
    <xf numFmtId="0" fontId="2" fillId="0" borderId="28" xfId="1" applyBorder="1"/>
    <xf numFmtId="0" fontId="0" fillId="0" borderId="6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66" xfId="0" applyBorder="1" applyAlignment="1">
      <alignment horizontal="center"/>
    </xf>
    <xf numFmtId="1" fontId="3" fillId="0" borderId="26" xfId="1" applyNumberFormat="1" applyFont="1" applyFill="1" applyBorder="1" applyAlignment="1">
      <alignment horizontal="center" vertical="center" shrinkToFit="1"/>
    </xf>
    <xf numFmtId="0" fontId="3" fillId="0" borderId="0" xfId="0" applyFont="1"/>
    <xf numFmtId="0" fontId="3" fillId="0" borderId="51" xfId="0" applyFont="1" applyFill="1" applyBorder="1" applyAlignment="1">
      <alignment horizontal="center" vertical="center" shrinkToFit="1"/>
    </xf>
    <xf numFmtId="0" fontId="8" fillId="0" borderId="16" xfId="0" applyFont="1" applyFill="1" applyBorder="1" applyAlignment="1">
      <alignment horizontal="center" vertical="center" shrinkToFit="1"/>
    </xf>
    <xf numFmtId="0" fontId="3" fillId="0" borderId="28" xfId="2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center" vertical="center" shrinkToFit="1"/>
    </xf>
    <xf numFmtId="0" fontId="3" fillId="0" borderId="27" xfId="0" applyNumberFormat="1" applyFont="1" applyFill="1" applyBorder="1" applyAlignment="1">
      <alignment horizontal="center" vertical="center" shrinkToFit="1"/>
    </xf>
    <xf numFmtId="0" fontId="3" fillId="0" borderId="32" xfId="2" applyFont="1" applyFill="1" applyBorder="1" applyAlignment="1">
      <alignment horizontal="center" vertical="center" shrinkToFit="1"/>
    </xf>
    <xf numFmtId="0" fontId="3" fillId="0" borderId="5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vertical="center"/>
    </xf>
    <xf numFmtId="0" fontId="2" fillId="0" borderId="26" xfId="0" applyFont="1" applyFill="1" applyBorder="1" applyAlignment="1">
      <alignment horizontal="center" vertical="center" shrinkToFit="1"/>
    </xf>
    <xf numFmtId="0" fontId="2" fillId="0" borderId="27" xfId="0" applyFont="1" applyFill="1" applyBorder="1" applyAlignment="1">
      <alignment horizontal="center" vertical="center" shrinkToFit="1"/>
    </xf>
    <xf numFmtId="0" fontId="2" fillId="0" borderId="66" xfId="0" applyFont="1" applyFill="1" applyBorder="1" applyAlignment="1">
      <alignment horizontal="center" vertical="center" shrinkToFit="1"/>
    </xf>
    <xf numFmtId="0" fontId="2" fillId="0" borderId="29" xfId="0" applyFont="1" applyFill="1" applyBorder="1" applyAlignment="1">
      <alignment horizontal="center" vertical="center" shrinkToFit="1"/>
    </xf>
    <xf numFmtId="0" fontId="2" fillId="0" borderId="28" xfId="0" applyFont="1" applyFill="1" applyBorder="1" applyAlignment="1">
      <alignment horizontal="center" vertical="center" shrinkToFit="1"/>
    </xf>
    <xf numFmtId="0" fontId="3" fillId="0" borderId="13" xfId="0" applyFont="1" applyFill="1" applyBorder="1" applyAlignment="1">
      <alignment horizontal="center" vertical="center" shrinkToFi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45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shrinkToFit="1"/>
    </xf>
    <xf numFmtId="0" fontId="2" fillId="0" borderId="0" xfId="1"/>
    <xf numFmtId="0" fontId="3" fillId="0" borderId="41" xfId="0" applyFont="1" applyFill="1" applyBorder="1" applyAlignment="1">
      <alignment vertical="center" shrinkToFit="1"/>
    </xf>
    <xf numFmtId="0" fontId="3" fillId="0" borderId="56" xfId="1" applyFont="1" applyFill="1" applyBorder="1" applyAlignment="1">
      <alignment horizontal="center" vertical="center" shrinkToFit="1"/>
    </xf>
    <xf numFmtId="0" fontId="3" fillId="0" borderId="35" xfId="0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 shrinkToFit="1"/>
    </xf>
    <xf numFmtId="0" fontId="3" fillId="0" borderId="54" xfId="0" applyFont="1" applyFill="1" applyBorder="1" applyAlignment="1">
      <alignment horizontal="center" vertical="center" shrinkToFit="1"/>
    </xf>
    <xf numFmtId="0" fontId="3" fillId="0" borderId="44" xfId="0" applyFont="1" applyFill="1" applyBorder="1" applyAlignment="1">
      <alignment horizontal="center" vertical="center" shrinkToFit="1"/>
    </xf>
    <xf numFmtId="0" fontId="3" fillId="0" borderId="46" xfId="0" applyFont="1" applyFill="1" applyBorder="1" applyAlignment="1">
      <alignment horizontal="center" vertical="center" shrinkToFit="1"/>
    </xf>
    <xf numFmtId="0" fontId="3" fillId="0" borderId="71" xfId="0" applyFont="1" applyFill="1" applyBorder="1" applyAlignment="1">
      <alignment horizontal="center" vertical="center" shrinkToFit="1"/>
    </xf>
    <xf numFmtId="0" fontId="3" fillId="0" borderId="60" xfId="0" applyFont="1" applyFill="1" applyBorder="1" applyAlignment="1">
      <alignment horizontal="center" vertical="center" shrinkToFit="1"/>
    </xf>
    <xf numFmtId="0" fontId="3" fillId="0" borderId="18" xfId="0" applyFont="1" applyFill="1" applyBorder="1" applyAlignment="1">
      <alignment horizontal="center" vertical="center" shrinkToFit="1"/>
    </xf>
    <xf numFmtId="0" fontId="3" fillId="0" borderId="56" xfId="0" applyFont="1" applyFill="1" applyBorder="1" applyAlignment="1">
      <alignment horizontal="center" vertical="center" shrinkToFit="1"/>
    </xf>
    <xf numFmtId="0" fontId="3" fillId="0" borderId="47" xfId="0" applyFont="1" applyFill="1" applyBorder="1" applyAlignment="1">
      <alignment horizontal="center" vertical="center" shrinkToFit="1"/>
    </xf>
    <xf numFmtId="0" fontId="3" fillId="0" borderId="59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15" xfId="0" applyFont="1" applyFill="1" applyBorder="1" applyAlignment="1">
      <alignment horizontal="center" vertical="center" shrinkToFit="1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5" xfId="0" applyFont="1" applyFill="1" applyBorder="1" applyAlignment="1">
      <alignment horizontal="center" vertical="center" shrinkToFit="1"/>
    </xf>
    <xf numFmtId="0" fontId="2" fillId="0" borderId="58" xfId="1" applyFont="1" applyFill="1" applyBorder="1" applyAlignment="1">
      <alignment horizontal="center" vertical="center" shrinkToFit="1"/>
    </xf>
    <xf numFmtId="0" fontId="2" fillId="0" borderId="45" xfId="1" applyFont="1" applyFill="1" applyBorder="1" applyAlignment="1">
      <alignment horizontal="center" vertical="center" shrinkToFit="1"/>
    </xf>
    <xf numFmtId="0" fontId="2" fillId="0" borderId="38" xfId="1" applyFont="1" applyFill="1" applyBorder="1" applyAlignment="1">
      <alignment horizontal="center" vertical="center" shrinkToFit="1"/>
    </xf>
    <xf numFmtId="0" fontId="2" fillId="0" borderId="52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4" fillId="0" borderId="0" xfId="1" applyFont="1" applyAlignment="1">
      <alignment horizontal="center" wrapText="1"/>
    </xf>
    <xf numFmtId="0" fontId="3" fillId="0" borderId="15" xfId="0" applyFont="1" applyFill="1" applyBorder="1" applyAlignment="1">
      <alignment vertical="center" shrinkToFit="1"/>
    </xf>
    <xf numFmtId="0" fontId="3" fillId="0" borderId="7" xfId="0" applyFont="1" applyFill="1" applyBorder="1" applyAlignment="1">
      <alignment vertical="center" shrinkToFit="1"/>
    </xf>
    <xf numFmtId="0" fontId="3" fillId="0" borderId="49" xfId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3" fillId="0" borderId="65" xfId="1" applyFont="1" applyFill="1" applyBorder="1" applyAlignment="1">
      <alignment horizontal="center" vertical="center"/>
    </xf>
    <xf numFmtId="0" fontId="3" fillId="0" borderId="71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shrinkToFit="1"/>
    </xf>
    <xf numFmtId="0" fontId="3" fillId="0" borderId="47" xfId="1" applyFont="1" applyFill="1" applyBorder="1" applyAlignment="1">
      <alignment horizontal="center" vertical="center" shrinkToFit="1"/>
    </xf>
    <xf numFmtId="0" fontId="6" fillId="0" borderId="45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60" xfId="1" applyFont="1" applyFill="1" applyBorder="1" applyAlignment="1">
      <alignment horizontal="center" vertical="center"/>
    </xf>
    <xf numFmtId="0" fontId="19" fillId="0" borderId="60" xfId="1" applyFont="1" applyFill="1" applyBorder="1" applyAlignment="1">
      <alignment vertical="center" textRotation="90"/>
    </xf>
    <xf numFmtId="0" fontId="19" fillId="0" borderId="47" xfId="1" applyFont="1" applyFill="1" applyBorder="1" applyAlignment="1">
      <alignment vertical="center" textRotation="90"/>
    </xf>
    <xf numFmtId="0" fontId="3" fillId="0" borderId="7" xfId="0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28" xfId="1" applyBorder="1" applyAlignment="1">
      <alignment horizontal="center"/>
    </xf>
    <xf numFmtId="0" fontId="2" fillId="0" borderId="61" xfId="1" applyFont="1" applyFill="1" applyBorder="1" applyAlignment="1">
      <alignment vertical="center" shrinkToFit="1"/>
    </xf>
    <xf numFmtId="0" fontId="3" fillId="0" borderId="7" xfId="1" applyFont="1" applyFill="1" applyBorder="1" applyAlignment="1">
      <alignment vertical="center" shrinkToFit="1"/>
    </xf>
    <xf numFmtId="0" fontId="3" fillId="0" borderId="34" xfId="0" applyFont="1" applyFill="1" applyBorder="1" applyAlignment="1">
      <alignment vertical="center" shrinkToFit="1"/>
    </xf>
    <xf numFmtId="0" fontId="3" fillId="0" borderId="52" xfId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center"/>
    </xf>
    <xf numFmtId="0" fontId="2" fillId="0" borderId="27" xfId="0" applyNumberFormat="1" applyFont="1" applyFill="1" applyBorder="1" applyAlignment="1">
      <alignment horizontal="center" vertical="center" shrinkToFit="1"/>
    </xf>
    <xf numFmtId="0" fontId="2" fillId="0" borderId="29" xfId="1" applyBorder="1" applyAlignment="1">
      <alignment horizontal="center" vertical="center"/>
    </xf>
    <xf numFmtId="0" fontId="2" fillId="0" borderId="27" xfId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69" xfId="0" applyFont="1" applyFill="1" applyBorder="1"/>
    <xf numFmtId="0" fontId="3" fillId="0" borderId="56" xfId="0" applyFont="1" applyFill="1" applyBorder="1"/>
    <xf numFmtId="12" fontId="17" fillId="0" borderId="69" xfId="0" applyNumberFormat="1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3" fillId="0" borderId="58" xfId="0" applyFont="1" applyFill="1" applyBorder="1" applyAlignment="1">
      <alignment horizontal="center" vertical="center" shrinkToFit="1"/>
    </xf>
    <xf numFmtId="0" fontId="9" fillId="0" borderId="49" xfId="1" applyFont="1" applyFill="1" applyBorder="1" applyAlignment="1">
      <alignment horizontal="center" vertical="center" wrapText="1"/>
    </xf>
    <xf numFmtId="0" fontId="9" fillId="0" borderId="5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shrinkToFit="1"/>
    </xf>
    <xf numFmtId="0" fontId="9" fillId="0" borderId="65" xfId="1" applyFont="1" applyFill="1" applyBorder="1" applyAlignment="1">
      <alignment horizontal="center" vertical="center" wrapText="1"/>
    </xf>
    <xf numFmtId="0" fontId="9" fillId="0" borderId="48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shrinkToFit="1"/>
    </xf>
    <xf numFmtId="0" fontId="3" fillId="0" borderId="6" xfId="1" applyFont="1" applyFill="1" applyBorder="1" applyAlignment="1">
      <alignment horizontal="center" vertical="center" shrinkToFit="1"/>
    </xf>
    <xf numFmtId="0" fontId="3" fillId="0" borderId="20" xfId="0" applyFont="1" applyFill="1" applyBorder="1" applyAlignment="1">
      <alignment vertical="center" shrinkToFit="1"/>
    </xf>
    <xf numFmtId="0" fontId="2" fillId="0" borderId="22" xfId="0" applyFont="1" applyFill="1" applyBorder="1" applyAlignment="1">
      <alignment vertical="center" shrinkToFit="1"/>
    </xf>
    <xf numFmtId="0" fontId="3" fillId="0" borderId="69" xfId="0" applyFont="1" applyFill="1" applyBorder="1" applyAlignment="1">
      <alignment vertical="center" shrinkToFit="1"/>
    </xf>
    <xf numFmtId="0" fontId="3" fillId="0" borderId="63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74" xfId="0" applyFont="1" applyFill="1" applyBorder="1" applyAlignment="1">
      <alignment horizontal="center" vertical="center"/>
    </xf>
    <xf numFmtId="0" fontId="3" fillId="0" borderId="77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shrinkToFit="1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34" xfId="0" applyFont="1" applyFill="1" applyBorder="1" applyAlignment="1">
      <alignment horizontal="center" vertical="center" shrinkToFit="1"/>
    </xf>
    <xf numFmtId="0" fontId="3" fillId="0" borderId="36" xfId="0" applyFont="1" applyFill="1" applyBorder="1" applyAlignment="1">
      <alignment horizontal="center" vertical="center" shrinkToFit="1"/>
    </xf>
    <xf numFmtId="0" fontId="3" fillId="0" borderId="23" xfId="0" applyFont="1" applyFill="1" applyBorder="1" applyAlignment="1">
      <alignment horizontal="center" vertical="center" shrinkToFit="1"/>
    </xf>
    <xf numFmtId="0" fontId="3" fillId="0" borderId="57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 shrinkToFit="1"/>
    </xf>
    <xf numFmtId="0" fontId="3" fillId="0" borderId="55" xfId="0" applyFont="1" applyFill="1" applyBorder="1" applyAlignment="1">
      <alignment horizontal="center" vertical="center" shrinkToFit="1"/>
    </xf>
    <xf numFmtId="0" fontId="3" fillId="0" borderId="48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 shrinkToFit="1"/>
    </xf>
    <xf numFmtId="0" fontId="3" fillId="0" borderId="49" xfId="0" applyFont="1" applyFill="1" applyBorder="1" applyAlignment="1">
      <alignment horizontal="center" vertical="center" shrinkToFit="1"/>
    </xf>
    <xf numFmtId="0" fontId="3" fillId="0" borderId="50" xfId="0" applyFont="1" applyFill="1" applyBorder="1" applyAlignment="1">
      <alignment horizontal="center" vertical="center" shrinkToFit="1"/>
    </xf>
    <xf numFmtId="12" fontId="3" fillId="0" borderId="10" xfId="0" applyNumberFormat="1" applyFont="1" applyFill="1" applyBorder="1" applyAlignment="1">
      <alignment horizontal="center" vertical="center" shrinkToFit="1"/>
    </xf>
    <xf numFmtId="1" fontId="3" fillId="0" borderId="10" xfId="0" applyNumberFormat="1" applyFont="1" applyFill="1" applyBorder="1" applyAlignment="1">
      <alignment horizontal="center" vertical="center" shrinkToFi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7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shrinkToFit="1"/>
    </xf>
    <xf numFmtId="0" fontId="2" fillId="0" borderId="24" xfId="0" applyFont="1" applyFill="1" applyBorder="1" applyAlignment="1">
      <alignment horizontal="center" vertical="center" shrinkToFit="1"/>
    </xf>
    <xf numFmtId="0" fontId="2" fillId="0" borderId="25" xfId="0" applyFont="1" applyFill="1" applyBorder="1" applyAlignment="1">
      <alignment horizontal="center" vertical="center" shrinkToFit="1"/>
    </xf>
    <xf numFmtId="0" fontId="2" fillId="0" borderId="39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shrinkToFit="1"/>
    </xf>
    <xf numFmtId="0" fontId="3" fillId="0" borderId="34" xfId="0" applyFont="1" applyFill="1" applyBorder="1" applyAlignment="1">
      <alignment vertical="center"/>
    </xf>
    <xf numFmtId="0" fontId="3" fillId="0" borderId="35" xfId="0" applyFont="1" applyFill="1" applyBorder="1" applyAlignment="1">
      <alignment vertical="center"/>
    </xf>
    <xf numFmtId="0" fontId="16" fillId="0" borderId="57" xfId="1" applyFont="1" applyFill="1" applyBorder="1" applyAlignment="1">
      <alignment horizontal="center" vertical="center" shrinkToFit="1"/>
    </xf>
    <xf numFmtId="12" fontId="3" fillId="0" borderId="57" xfId="1" applyNumberFormat="1" applyFont="1" applyFill="1" applyBorder="1" applyAlignment="1">
      <alignment horizontal="center" vertical="center" shrinkToFit="1"/>
    </xf>
    <xf numFmtId="0" fontId="3" fillId="0" borderId="57" xfId="1" applyNumberFormat="1" applyFont="1" applyFill="1" applyBorder="1" applyAlignment="1">
      <alignment horizontal="center" vertical="center" shrinkToFit="1"/>
    </xf>
    <xf numFmtId="0" fontId="3" fillId="0" borderId="70" xfId="1" applyFont="1" applyFill="1" applyBorder="1" applyAlignment="1">
      <alignment horizontal="center" vertical="center" shrinkToFit="1"/>
    </xf>
    <xf numFmtId="0" fontId="16" fillId="0" borderId="6" xfId="1" applyFont="1" applyFill="1" applyBorder="1" applyAlignment="1">
      <alignment horizontal="center" vertical="center" shrinkToFit="1"/>
    </xf>
    <xf numFmtId="0" fontId="16" fillId="0" borderId="69" xfId="1" applyFont="1" applyFill="1" applyBorder="1" applyAlignment="1">
      <alignment horizontal="center" vertical="center" shrinkToFit="1"/>
    </xf>
    <xf numFmtId="0" fontId="16" fillId="0" borderId="20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28" xfId="0" applyNumberFormat="1" applyFont="1" applyFill="1" applyBorder="1" applyAlignment="1">
      <alignment horizontal="center" vertical="center" shrinkToFit="1"/>
    </xf>
    <xf numFmtId="0" fontId="3" fillId="0" borderId="8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vertical="center"/>
    </xf>
    <xf numFmtId="0" fontId="3" fillId="0" borderId="58" xfId="0" applyFont="1" applyFill="1" applyBorder="1" applyAlignment="1">
      <alignment horizontal="center" vertical="center" shrinkToFit="1"/>
    </xf>
    <xf numFmtId="0" fontId="2" fillId="0" borderId="51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6" xfId="1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shrinkToFit="1"/>
    </xf>
    <xf numFmtId="0" fontId="9" fillId="0" borderId="74" xfId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3" fillId="0" borderId="40" xfId="1" applyFont="1" applyFill="1" applyBorder="1" applyAlignment="1">
      <alignment horizontal="center" vertical="center" shrinkToFit="1"/>
    </xf>
    <xf numFmtId="1" fontId="3" fillId="0" borderId="55" xfId="0" applyNumberFormat="1" applyFont="1" applyFill="1" applyBorder="1" applyAlignment="1">
      <alignment horizontal="center" vertical="center" shrinkToFit="1"/>
    </xf>
    <xf numFmtId="0" fontId="16" fillId="0" borderId="6" xfId="1" applyFont="1" applyFill="1" applyBorder="1" applyAlignment="1">
      <alignment vertical="center" shrinkToFit="1"/>
    </xf>
    <xf numFmtId="0" fontId="3" fillId="0" borderId="5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shrinkToFit="1"/>
    </xf>
    <xf numFmtId="1" fontId="2" fillId="0" borderId="28" xfId="0" applyNumberFormat="1" applyFont="1" applyFill="1" applyBorder="1" applyAlignment="1">
      <alignment horizontal="center" vertical="center" shrinkToFit="1"/>
    </xf>
    <xf numFmtId="1" fontId="21" fillId="3" borderId="36" xfId="0" applyNumberFormat="1" applyFont="1" applyFill="1" applyBorder="1" applyAlignment="1">
      <alignment horizontal="center" vertical="center" shrinkToFit="1"/>
    </xf>
    <xf numFmtId="12" fontId="3" fillId="0" borderId="63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45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center" vertical="center" shrinkToFit="1"/>
    </xf>
    <xf numFmtId="0" fontId="3" fillId="0" borderId="15" xfId="0" applyFont="1" applyFill="1" applyBorder="1" applyAlignment="1">
      <alignment horizontal="center" vertical="center" shrinkToFit="1"/>
    </xf>
    <xf numFmtId="0" fontId="9" fillId="0" borderId="6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 shrinkToFit="1"/>
    </xf>
    <xf numFmtId="0" fontId="16" fillId="0" borderId="38" xfId="1" applyFont="1" applyFill="1" applyBorder="1" applyAlignment="1">
      <alignment horizontal="center" vertical="center" shrinkToFit="1"/>
    </xf>
    <xf numFmtId="0" fontId="3" fillId="0" borderId="65" xfId="1" applyFont="1" applyFill="1" applyBorder="1" applyAlignment="1">
      <alignment horizontal="center" vertical="center"/>
    </xf>
    <xf numFmtId="0" fontId="3" fillId="0" borderId="49" xfId="1" applyFont="1" applyFill="1" applyBorder="1" applyAlignment="1">
      <alignment horizontal="center" vertical="center"/>
    </xf>
    <xf numFmtId="0" fontId="3" fillId="0" borderId="50" xfId="1" applyFont="1" applyFill="1" applyBorder="1" applyAlignment="1">
      <alignment horizontal="center" vertical="center"/>
    </xf>
    <xf numFmtId="0" fontId="3" fillId="0" borderId="63" xfId="0" applyNumberFormat="1" applyFont="1" applyFill="1" applyBorder="1" applyAlignment="1">
      <alignment horizontal="center" vertical="center" shrinkToFit="1"/>
    </xf>
    <xf numFmtId="0" fontId="3" fillId="0" borderId="57" xfId="0" applyFont="1" applyFill="1" applyBorder="1" applyAlignment="1">
      <alignment vertical="center"/>
    </xf>
    <xf numFmtId="12" fontId="3" fillId="0" borderId="64" xfId="0" applyNumberFormat="1" applyFont="1" applyFill="1" applyBorder="1" applyAlignment="1">
      <alignment horizontal="center" vertical="center" shrinkToFit="1"/>
    </xf>
    <xf numFmtId="12" fontId="3" fillId="0" borderId="27" xfId="1" applyNumberFormat="1" applyFont="1" applyFill="1" applyBorder="1" applyAlignment="1">
      <alignment horizontal="center" vertical="center" shrinkToFit="1"/>
    </xf>
    <xf numFmtId="0" fontId="3" fillId="0" borderId="39" xfId="1" applyFont="1" applyFill="1" applyBorder="1" applyAlignment="1">
      <alignment horizontal="center"/>
    </xf>
    <xf numFmtId="0" fontId="3" fillId="0" borderId="24" xfId="1" applyFont="1" applyFill="1" applyBorder="1" applyAlignment="1">
      <alignment horizontal="center"/>
    </xf>
    <xf numFmtId="0" fontId="3" fillId="0" borderId="77" xfId="1" applyFont="1" applyFill="1" applyBorder="1" applyAlignment="1">
      <alignment horizontal="center"/>
    </xf>
    <xf numFmtId="0" fontId="3" fillId="0" borderId="23" xfId="1" applyFont="1" applyFill="1" applyBorder="1" applyAlignment="1">
      <alignment horizontal="center"/>
    </xf>
    <xf numFmtId="0" fontId="3" fillId="0" borderId="65" xfId="1" applyFont="1" applyFill="1" applyBorder="1" applyAlignment="1">
      <alignment horizontal="center"/>
    </xf>
    <xf numFmtId="0" fontId="3" fillId="0" borderId="49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/>
    </xf>
    <xf numFmtId="0" fontId="3" fillId="0" borderId="38" xfId="1" applyFont="1" applyFill="1" applyBorder="1" applyAlignment="1">
      <alignment horizontal="center"/>
    </xf>
    <xf numFmtId="0" fontId="3" fillId="0" borderId="47" xfId="1" applyFont="1" applyFill="1" applyBorder="1" applyAlignment="1">
      <alignment horizontal="center"/>
    </xf>
    <xf numFmtId="0" fontId="16" fillId="0" borderId="61" xfId="1" applyFont="1" applyFill="1" applyBorder="1" applyAlignment="1">
      <alignment vertical="center" shrinkToFit="1"/>
    </xf>
    <xf numFmtId="0" fontId="2" fillId="0" borderId="26" xfId="1" applyFont="1" applyFill="1" applyBorder="1" applyAlignment="1">
      <alignment horizontal="center"/>
    </xf>
    <xf numFmtId="0" fontId="2" fillId="0" borderId="27" xfId="1" applyFont="1" applyFill="1" applyBorder="1" applyAlignment="1">
      <alignment horizontal="center"/>
    </xf>
    <xf numFmtId="0" fontId="2" fillId="0" borderId="66" xfId="1" applyFont="1" applyFill="1" applyBorder="1" applyAlignment="1">
      <alignment horizontal="center"/>
    </xf>
    <xf numFmtId="0" fontId="2" fillId="0" borderId="29" xfId="1" applyFont="1" applyFill="1" applyBorder="1" applyAlignment="1">
      <alignment horizontal="center"/>
    </xf>
    <xf numFmtId="0" fontId="2" fillId="0" borderId="28" xfId="1" applyFont="1" applyFill="1" applyBorder="1" applyAlignment="1">
      <alignment horizontal="center"/>
    </xf>
    <xf numFmtId="0" fontId="16" fillId="0" borderId="16" xfId="1" applyFont="1" applyFill="1" applyBorder="1" applyAlignment="1">
      <alignment horizontal="center" vertical="center" shrinkToFit="1"/>
    </xf>
    <xf numFmtId="0" fontId="16" fillId="0" borderId="9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61" xfId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2" fillId="0" borderId="58" xfId="0" applyFont="1" applyFill="1" applyBorder="1" applyAlignment="1">
      <alignment horizontal="center" vertical="center" shrinkToFit="1"/>
    </xf>
    <xf numFmtId="0" fontId="2" fillId="0" borderId="30" xfId="1" applyFont="1" applyFill="1" applyBorder="1" applyAlignment="1">
      <alignment horizontal="center"/>
    </xf>
    <xf numFmtId="0" fontId="2" fillId="0" borderId="31" xfId="1" applyFont="1" applyFill="1" applyBorder="1" applyAlignment="1">
      <alignment horizontal="center"/>
    </xf>
    <xf numFmtId="0" fontId="2" fillId="0" borderId="74" xfId="1" applyFont="1" applyFill="1" applyBorder="1" applyAlignment="1">
      <alignment horizontal="center"/>
    </xf>
    <xf numFmtId="0" fontId="2" fillId="0" borderId="37" xfId="1" applyFont="1" applyFill="1" applyBorder="1" applyAlignment="1">
      <alignment horizontal="center"/>
    </xf>
    <xf numFmtId="0" fontId="2" fillId="0" borderId="32" xfId="1" applyFont="1" applyFill="1" applyBorder="1" applyAlignment="1">
      <alignment horizontal="center"/>
    </xf>
    <xf numFmtId="0" fontId="3" fillId="0" borderId="13" xfId="0" applyFont="1" applyFill="1" applyBorder="1" applyAlignment="1">
      <alignment vertical="center" shrinkToFi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16" fillId="0" borderId="61" xfId="1" applyFont="1" applyFill="1" applyBorder="1" applyAlignment="1">
      <alignment horizontal="center" vertical="center" shrinkToFit="1"/>
    </xf>
    <xf numFmtId="0" fontId="16" fillId="0" borderId="61" xfId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65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45" xfId="0" applyFont="1" applyFill="1" applyBorder="1" applyAlignment="1">
      <alignment horizontal="center" vertical="center" shrinkToFit="1"/>
    </xf>
    <xf numFmtId="0" fontId="3" fillId="0" borderId="50" xfId="1" applyFont="1" applyFill="1" applyBorder="1" applyAlignment="1">
      <alignment horizontal="center" vertical="center" shrinkToFit="1"/>
    </xf>
    <xf numFmtId="0" fontId="3" fillId="0" borderId="38" xfId="1" applyFont="1" applyFill="1" applyBorder="1" applyAlignment="1">
      <alignment horizontal="center" vertical="center" shrinkToFit="1"/>
    </xf>
    <xf numFmtId="0" fontId="9" fillId="0" borderId="49" xfId="1" applyFont="1" applyFill="1" applyBorder="1" applyAlignment="1">
      <alignment horizontal="center" vertical="center" wrapText="1"/>
    </xf>
    <xf numFmtId="0" fontId="9" fillId="0" borderId="50" xfId="1" applyFont="1" applyFill="1" applyBorder="1" applyAlignment="1">
      <alignment horizontal="center" vertical="center" wrapText="1"/>
    </xf>
    <xf numFmtId="0" fontId="9" fillId="0" borderId="48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shrinkToFit="1"/>
    </xf>
    <xf numFmtId="0" fontId="9" fillId="0" borderId="65" xfId="1" applyFont="1" applyFill="1" applyBorder="1" applyAlignment="1">
      <alignment horizontal="center" vertical="center" wrapText="1"/>
    </xf>
    <xf numFmtId="0" fontId="2" fillId="0" borderId="59" xfId="1" applyFont="1" applyFill="1" applyBorder="1" applyAlignment="1">
      <alignment vertical="center" shrinkToFit="1"/>
    </xf>
    <xf numFmtId="12" fontId="2" fillId="0" borderId="27" xfId="1" applyNumberFormat="1" applyFont="1" applyFill="1" applyBorder="1" applyAlignment="1">
      <alignment horizontal="center" vertical="center" shrinkToFi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shrinkToFi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16" fillId="0" borderId="61" xfId="1" applyFont="1" applyFill="1" applyBorder="1" applyAlignment="1">
      <alignment horizontal="center" vertical="center" shrinkToFit="1"/>
    </xf>
    <xf numFmtId="1" fontId="21" fillId="3" borderId="36" xfId="1" applyNumberFormat="1" applyFont="1" applyFill="1" applyBorder="1" applyAlignment="1">
      <alignment horizontal="center" vertical="center" shrinkToFit="1"/>
    </xf>
    <xf numFmtId="0" fontId="2" fillId="0" borderId="28" xfId="1" applyNumberFormat="1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  <xf numFmtId="0" fontId="3" fillId="0" borderId="9" xfId="71" applyFont="1" applyBorder="1" applyAlignment="1">
      <alignment horizontal="left" vertical="center" shrinkToFit="1"/>
    </xf>
    <xf numFmtId="0" fontId="3" fillId="0" borderId="61" xfId="71" applyFont="1" applyBorder="1" applyAlignment="1">
      <alignment horizontal="center" vertical="center" shrinkToFit="1"/>
    </xf>
    <xf numFmtId="0" fontId="3" fillId="0" borderId="26" xfId="71" applyFont="1" applyBorder="1" applyAlignment="1">
      <alignment horizontal="center" vertical="center"/>
    </xf>
    <xf numFmtId="0" fontId="3" fillId="0" borderId="27" xfId="71" applyFont="1" applyBorder="1" applyAlignment="1">
      <alignment horizontal="center" vertical="center"/>
    </xf>
    <xf numFmtId="0" fontId="3" fillId="0" borderId="66" xfId="71" applyFont="1" applyBorder="1" applyAlignment="1">
      <alignment horizontal="center" vertical="center"/>
    </xf>
    <xf numFmtId="0" fontId="3" fillId="0" borderId="29" xfId="71" applyFont="1" applyBorder="1" applyAlignment="1">
      <alignment horizontal="center" vertical="center" shrinkToFit="1"/>
    </xf>
    <xf numFmtId="0" fontId="3" fillId="0" borderId="27" xfId="71" applyFont="1" applyBorder="1" applyAlignment="1">
      <alignment horizontal="center" vertical="center" shrinkToFit="1"/>
    </xf>
    <xf numFmtId="0" fontId="3" fillId="0" borderId="32" xfId="71" applyFont="1" applyBorder="1" applyAlignment="1">
      <alignment horizontal="center" vertical="center" shrinkToFit="1"/>
    </xf>
    <xf numFmtId="0" fontId="3" fillId="0" borderId="9" xfId="71" applyFont="1" applyBorder="1" applyAlignment="1">
      <alignment vertical="center" shrinkToFit="1"/>
    </xf>
    <xf numFmtId="0" fontId="3" fillId="0" borderId="66" xfId="71" applyFont="1" applyBorder="1" applyAlignment="1">
      <alignment horizontal="center" vertical="center" shrinkToFit="1"/>
    </xf>
    <xf numFmtId="0" fontId="3" fillId="0" borderId="40" xfId="71" applyFont="1" applyBorder="1" applyAlignment="1">
      <alignment horizontal="center" vertical="center" shrinkToFit="1"/>
    </xf>
    <xf numFmtId="0" fontId="3" fillId="0" borderId="40" xfId="71" applyFont="1" applyBorder="1" applyAlignment="1">
      <alignment vertical="center" shrinkToFit="1"/>
    </xf>
    <xf numFmtId="0" fontId="16" fillId="0" borderId="58" xfId="71" applyFont="1" applyBorder="1" applyAlignment="1">
      <alignment horizontal="center" vertical="center" shrinkToFit="1"/>
    </xf>
    <xf numFmtId="0" fontId="3" fillId="0" borderId="30" xfId="71" applyFont="1" applyBorder="1" applyAlignment="1">
      <alignment horizontal="center" vertical="center" wrapText="1"/>
    </xf>
    <xf numFmtId="0" fontId="3" fillId="0" borderId="31" xfId="71" applyFont="1" applyBorder="1" applyAlignment="1">
      <alignment horizontal="center" vertical="center" wrapText="1"/>
    </xf>
    <xf numFmtId="0" fontId="3" fillId="0" borderId="74" xfId="71" applyFont="1" applyBorder="1" applyAlignment="1">
      <alignment horizontal="center" vertical="center" wrapText="1"/>
    </xf>
    <xf numFmtId="0" fontId="3" fillId="0" borderId="37" xfId="71" applyFont="1" applyBorder="1" applyAlignment="1">
      <alignment horizontal="center" vertical="center" shrinkToFit="1"/>
    </xf>
    <xf numFmtId="0" fontId="3" fillId="0" borderId="31" xfId="71" applyFont="1" applyBorder="1" applyAlignment="1">
      <alignment horizontal="center" vertical="center" shrinkToFit="1"/>
    </xf>
    <xf numFmtId="0" fontId="3" fillId="0" borderId="28" xfId="71" applyFont="1" applyBorder="1" applyAlignment="1">
      <alignment horizontal="center" vertical="center" shrinkToFit="1"/>
    </xf>
    <xf numFmtId="0" fontId="2" fillId="4" borderId="61" xfId="71" applyFont="1" applyFill="1" applyBorder="1" applyAlignment="1">
      <alignment horizontal="center" vertical="center"/>
    </xf>
    <xf numFmtId="0" fontId="2" fillId="4" borderId="26" xfId="71" applyFont="1" applyFill="1" applyBorder="1" applyAlignment="1">
      <alignment horizontal="center" vertical="center"/>
    </xf>
    <xf numFmtId="0" fontId="2" fillId="4" borderId="27" xfId="71" applyFont="1" applyFill="1" applyBorder="1" applyAlignment="1">
      <alignment horizontal="center" vertical="center"/>
    </xf>
    <xf numFmtId="0" fontId="2" fillId="4" borderId="66" xfId="71" applyFont="1" applyFill="1" applyBorder="1" applyAlignment="1">
      <alignment horizontal="center" vertical="center"/>
    </xf>
    <xf numFmtId="0" fontId="2" fillId="4" borderId="29" xfId="71" applyFont="1" applyFill="1" applyBorder="1" applyAlignment="1">
      <alignment horizontal="center" vertical="center"/>
    </xf>
    <xf numFmtId="0" fontId="2" fillId="4" borderId="28" xfId="7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vertical="center" shrinkToFit="1"/>
    </xf>
    <xf numFmtId="0" fontId="9" fillId="0" borderId="30" xfId="71" applyFont="1" applyBorder="1" applyAlignment="1">
      <alignment horizontal="center" vertical="center" wrapText="1"/>
    </xf>
    <xf numFmtId="0" fontId="9" fillId="0" borderId="31" xfId="71" applyFont="1" applyBorder="1" applyAlignment="1">
      <alignment horizontal="center" vertical="center" wrapText="1"/>
    </xf>
    <xf numFmtId="0" fontId="9" fillId="0" borderId="74" xfId="71" applyFont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shrinkToFit="1"/>
    </xf>
    <xf numFmtId="0" fontId="3" fillId="0" borderId="58" xfId="0" applyFont="1" applyFill="1" applyBorder="1" applyAlignment="1">
      <alignment horizontal="center" vertical="center" shrinkToFit="1"/>
    </xf>
    <xf numFmtId="0" fontId="3" fillId="0" borderId="61" xfId="1" applyFont="1" applyFill="1" applyBorder="1" applyAlignment="1">
      <alignment horizontal="left" vertical="center" shrinkToFit="1"/>
    </xf>
    <xf numFmtId="12" fontId="2" fillId="0" borderId="28" xfId="1" applyNumberFormat="1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50" xfId="0" applyFont="1" applyFill="1" applyBorder="1" applyAlignment="1">
      <alignment horizontal="center" vertical="center" shrinkToFi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vertical="center" shrinkToFit="1"/>
    </xf>
    <xf numFmtId="0" fontId="3" fillId="0" borderId="29" xfId="0" applyFont="1" applyFill="1" applyBorder="1" applyAlignment="1">
      <alignment vertical="center" shrinkToFit="1"/>
    </xf>
    <xf numFmtId="0" fontId="3" fillId="0" borderId="58" xfId="0" applyFont="1" applyFill="1" applyBorder="1" applyAlignment="1">
      <alignment horizontal="center" vertical="center" shrinkToFit="1"/>
    </xf>
    <xf numFmtId="0" fontId="3" fillId="0" borderId="30" xfId="1" applyFont="1" applyFill="1" applyBorder="1" applyAlignment="1">
      <alignment vertical="center" shrinkToFit="1"/>
    </xf>
    <xf numFmtId="0" fontId="3" fillId="0" borderId="31" xfId="1" applyFont="1" applyFill="1" applyBorder="1" applyAlignment="1">
      <alignment vertical="center" shrinkToFit="1"/>
    </xf>
    <xf numFmtId="1" fontId="3" fillId="0" borderId="35" xfId="0" applyNumberFormat="1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25" xfId="0" applyFont="1" applyFill="1" applyBorder="1" applyAlignment="1">
      <alignment horizontal="center" vertical="center" shrinkToFit="1"/>
    </xf>
    <xf numFmtId="0" fontId="3" fillId="0" borderId="50" xfId="0" applyFont="1" applyFill="1" applyBorder="1" applyAlignment="1">
      <alignment horizontal="center" vertical="center" shrinkToFit="1"/>
    </xf>
    <xf numFmtId="0" fontId="9" fillId="0" borderId="6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45" xfId="0" applyFont="1" applyFill="1" applyBorder="1" applyAlignment="1">
      <alignment horizontal="center" vertical="center" shrinkToFit="1"/>
    </xf>
    <xf numFmtId="0" fontId="3" fillId="0" borderId="58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shrinkToFit="1"/>
    </xf>
    <xf numFmtId="0" fontId="9" fillId="0" borderId="29" xfId="1" applyFont="1" applyFill="1" applyBorder="1" applyAlignment="1">
      <alignment horizontal="center" vertical="center" wrapText="1"/>
    </xf>
    <xf numFmtId="0" fontId="16" fillId="0" borderId="58" xfId="1" applyFont="1" applyFill="1" applyBorder="1" applyAlignment="1">
      <alignment horizontal="center" vertical="center" shrinkToFit="1"/>
    </xf>
    <xf numFmtId="0" fontId="16" fillId="0" borderId="61" xfId="1" applyFont="1" applyFill="1" applyBorder="1" applyAlignment="1">
      <alignment horizontal="center" vertical="center" shrinkToFi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3" fillId="0" borderId="61" xfId="1" applyFont="1" applyFill="1" applyBorder="1" applyAlignment="1">
      <alignment horizontal="center" vertical="center" shrinkToFit="1"/>
    </xf>
    <xf numFmtId="0" fontId="2" fillId="0" borderId="32" xfId="2" applyFont="1" applyFill="1" applyBorder="1" applyAlignment="1">
      <alignment horizontal="center" vertical="center" shrinkToFit="1"/>
    </xf>
    <xf numFmtId="0" fontId="8" fillId="0" borderId="79" xfId="0" applyFont="1" applyFill="1" applyBorder="1" applyAlignment="1">
      <alignment horizontal="center" vertical="center" textRotation="90"/>
    </xf>
    <xf numFmtId="0" fontId="3" fillId="0" borderId="79" xfId="0" applyFont="1" applyFill="1" applyBorder="1" applyAlignment="1">
      <alignment horizontal="center" vertical="center" shrinkToFit="1"/>
    </xf>
    <xf numFmtId="0" fontId="3" fillId="0" borderId="79" xfId="0" applyFont="1" applyFill="1" applyBorder="1" applyAlignment="1">
      <alignment horizontal="center" vertical="center"/>
    </xf>
    <xf numFmtId="0" fontId="3" fillId="0" borderId="79" xfId="0" applyFont="1" applyFill="1" applyBorder="1" applyAlignment="1">
      <alignment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vertical="center"/>
    </xf>
    <xf numFmtId="0" fontId="3" fillId="0" borderId="47" xfId="0" applyFont="1" applyFill="1" applyBorder="1" applyAlignment="1">
      <alignment vertical="center"/>
    </xf>
    <xf numFmtId="0" fontId="3" fillId="0" borderId="79" xfId="1" applyFont="1" applyFill="1" applyBorder="1" applyAlignment="1">
      <alignment vertical="center" shrinkToFit="1"/>
    </xf>
    <xf numFmtId="0" fontId="3" fillId="0" borderId="1" xfId="1" applyFont="1" applyFill="1" applyBorder="1" applyAlignment="1">
      <alignment vertical="center" shrinkToFit="1"/>
    </xf>
    <xf numFmtId="0" fontId="3" fillId="0" borderId="37" xfId="0" applyFont="1" applyFill="1" applyBorder="1" applyAlignment="1">
      <alignment vertical="center"/>
    </xf>
    <xf numFmtId="0" fontId="3" fillId="0" borderId="31" xfId="0" applyFont="1" applyFill="1" applyBorder="1" applyAlignment="1">
      <alignment vertical="center"/>
    </xf>
    <xf numFmtId="0" fontId="3" fillId="0" borderId="32" xfId="0" applyFont="1" applyFill="1" applyBorder="1" applyAlignment="1">
      <alignment vertical="center"/>
    </xf>
    <xf numFmtId="12" fontId="3" fillId="0" borderId="49" xfId="0" applyNumberFormat="1" applyFont="1" applyFill="1" applyBorder="1" applyAlignment="1">
      <alignment horizontal="center" vertical="center" shrinkToFit="1"/>
    </xf>
    <xf numFmtId="12" fontId="3" fillId="0" borderId="72" xfId="0" applyNumberFormat="1" applyFont="1" applyFill="1" applyBorder="1" applyAlignment="1">
      <alignment horizontal="center" vertical="center" shrinkToFit="1"/>
    </xf>
    <xf numFmtId="0" fontId="2" fillId="0" borderId="40" xfId="0" applyFont="1" applyFill="1" applyBorder="1" applyAlignment="1">
      <alignment horizontal="left" vertical="center"/>
    </xf>
    <xf numFmtId="0" fontId="2" fillId="0" borderId="58" xfId="1" applyFont="1" applyFill="1" applyBorder="1" applyAlignment="1">
      <alignment vertical="center" shrinkToFit="1"/>
    </xf>
    <xf numFmtId="0" fontId="2" fillId="0" borderId="40" xfId="1" applyFont="1" applyFill="1" applyBorder="1" applyAlignment="1">
      <alignment vertical="center" shrinkToFit="1"/>
    </xf>
    <xf numFmtId="0" fontId="2" fillId="0" borderId="9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textRotation="90"/>
    </xf>
    <xf numFmtId="0" fontId="8" fillId="0" borderId="12" xfId="0" applyFont="1" applyFill="1" applyBorder="1" applyAlignment="1">
      <alignment horizontal="center" vertical="center" textRotation="90"/>
    </xf>
    <xf numFmtId="0" fontId="8" fillId="0" borderId="38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 shrinkToFit="1"/>
    </xf>
    <xf numFmtId="0" fontId="5" fillId="0" borderId="45" xfId="0" applyFont="1" applyFill="1" applyBorder="1" applyAlignment="1">
      <alignment horizontal="center" vertical="center" shrinkToFit="1"/>
    </xf>
    <xf numFmtId="0" fontId="5" fillId="0" borderId="6" xfId="1" applyFont="1" applyFill="1" applyBorder="1" applyAlignment="1">
      <alignment horizontal="center" vertical="center" textRotation="90" shrinkToFit="1"/>
    </xf>
    <xf numFmtId="0" fontId="5" fillId="0" borderId="12" xfId="1" applyFont="1" applyFill="1" applyBorder="1" applyAlignment="1">
      <alignment horizontal="center" vertical="center" textRotation="90" shrinkToFit="1"/>
    </xf>
    <xf numFmtId="0" fontId="5" fillId="0" borderId="38" xfId="1" applyFont="1" applyFill="1" applyBorder="1" applyAlignment="1">
      <alignment horizontal="center" vertical="center" textRotation="90" shrinkToFi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45" xfId="0" applyFont="1" applyFill="1" applyBorder="1" applyAlignment="1">
      <alignment horizontal="center" vertical="center" shrinkToFit="1"/>
    </xf>
    <xf numFmtId="0" fontId="3" fillId="0" borderId="19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shrinkToFit="1"/>
    </xf>
    <xf numFmtId="0" fontId="3" fillId="0" borderId="25" xfId="1" applyFont="1" applyFill="1" applyBorder="1" applyAlignment="1">
      <alignment horizontal="center" vertical="center" shrinkToFit="1"/>
    </xf>
    <xf numFmtId="0" fontId="3" fillId="0" borderId="50" xfId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3" fillId="0" borderId="38" xfId="0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6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shrinkToFit="1"/>
    </xf>
    <xf numFmtId="0" fontId="3" fillId="0" borderId="38" xfId="1" applyFont="1" applyFill="1" applyBorder="1" applyAlignment="1">
      <alignment horizontal="center" vertical="center" shrinkToFit="1"/>
    </xf>
    <xf numFmtId="0" fontId="3" fillId="0" borderId="24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3" fillId="0" borderId="5" xfId="0" applyFont="1" applyFill="1" applyBorder="1" applyAlignment="1">
      <alignment horizontal="center" vertical="center" shrinkToFit="1"/>
    </xf>
    <xf numFmtId="0" fontId="3" fillId="0" borderId="25" xfId="0" applyFont="1" applyFill="1" applyBorder="1" applyAlignment="1">
      <alignment horizontal="center" vertical="center" shrinkToFit="1"/>
    </xf>
    <xf numFmtId="0" fontId="3" fillId="0" borderId="50" xfId="0" applyFont="1" applyFill="1" applyBorder="1" applyAlignment="1">
      <alignment horizontal="center" vertical="center" shrinkToFit="1"/>
    </xf>
    <xf numFmtId="0" fontId="9" fillId="0" borderId="6" xfId="0" applyFont="1" applyFill="1" applyBorder="1" applyAlignment="1">
      <alignment horizontal="center" vertical="center" shrinkToFit="1"/>
    </xf>
    <xf numFmtId="0" fontId="9" fillId="0" borderId="12" xfId="0" applyFont="1" applyFill="1" applyBorder="1" applyAlignment="1">
      <alignment horizontal="center" vertical="center" shrinkToFit="1"/>
    </xf>
    <xf numFmtId="0" fontId="9" fillId="0" borderId="38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shrinkToFit="1"/>
    </xf>
    <xf numFmtId="0" fontId="3" fillId="0" borderId="25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45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38" xfId="0" applyFont="1" applyFill="1" applyBorder="1" applyAlignment="1">
      <alignment horizontal="center" vertical="center" wrapText="1" shrinkToFit="1"/>
    </xf>
    <xf numFmtId="0" fontId="9" fillId="0" borderId="61" xfId="0" applyFont="1" applyFill="1" applyBorder="1" applyAlignment="1">
      <alignment horizontal="center" vertical="center" shrinkToFit="1"/>
    </xf>
    <xf numFmtId="0" fontId="9" fillId="0" borderId="58" xfId="0" applyFont="1" applyFill="1" applyBorder="1" applyAlignment="1">
      <alignment horizontal="center" vertical="center" shrinkToFit="1"/>
    </xf>
    <xf numFmtId="0" fontId="9" fillId="0" borderId="51" xfId="0" applyFont="1" applyFill="1" applyBorder="1" applyAlignment="1">
      <alignment horizontal="center" vertical="center" shrinkToFit="1"/>
    </xf>
    <xf numFmtId="0" fontId="3" fillId="0" borderId="8" xfId="1" applyFont="1" applyFill="1" applyBorder="1" applyAlignment="1">
      <alignment horizontal="center" vertical="center" shrinkToFit="1"/>
    </xf>
    <xf numFmtId="0" fontId="3" fillId="0" borderId="28" xfId="1" applyFont="1" applyFill="1" applyBorder="1" applyAlignment="1">
      <alignment horizontal="center" vertical="center" shrinkToFit="1"/>
    </xf>
    <xf numFmtId="0" fontId="3" fillId="0" borderId="36" xfId="1" applyFont="1" applyFill="1" applyBorder="1" applyAlignment="1">
      <alignment horizontal="center" vertical="center" shrinkToFit="1"/>
    </xf>
    <xf numFmtId="0" fontId="3" fillId="0" borderId="58" xfId="0" applyFont="1" applyFill="1" applyBorder="1" applyAlignment="1">
      <alignment horizontal="center" vertical="center" shrinkToFit="1"/>
    </xf>
    <xf numFmtId="0" fontId="0" fillId="0" borderId="19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2" xfId="1" applyFont="1" applyFill="1" applyBorder="1" applyAlignment="1">
      <alignment horizontal="center" vertical="center" shrinkToFit="1"/>
    </xf>
    <xf numFmtId="0" fontId="3" fillId="0" borderId="45" xfId="1" applyFont="1" applyFill="1" applyBorder="1" applyAlignment="1">
      <alignment horizontal="center" vertical="center" shrinkToFit="1"/>
    </xf>
    <xf numFmtId="0" fontId="5" fillId="0" borderId="2" xfId="1" applyFont="1" applyFill="1" applyBorder="1" applyAlignment="1">
      <alignment horizontal="center" vertical="center" shrinkToFit="1"/>
    </xf>
    <xf numFmtId="0" fontId="5" fillId="0" borderId="61" xfId="1" applyFont="1" applyFill="1" applyBorder="1" applyAlignment="1">
      <alignment horizontal="center" vertical="center" shrinkToFit="1"/>
    </xf>
    <xf numFmtId="0" fontId="5" fillId="0" borderId="51" xfId="1" applyFont="1" applyFill="1" applyBorder="1" applyAlignment="1">
      <alignment horizontal="center" vertical="center" shrinkToFit="1"/>
    </xf>
    <xf numFmtId="0" fontId="5" fillId="0" borderId="21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63" xfId="1" applyFont="1" applyFill="1" applyBorder="1" applyAlignment="1">
      <alignment horizontal="center" vertical="center" shrinkToFit="1"/>
    </xf>
    <xf numFmtId="0" fontId="5" fillId="0" borderId="66" xfId="1" applyFont="1" applyFill="1" applyBorder="1" applyAlignment="1">
      <alignment horizontal="center" vertical="center" shrinkToFit="1"/>
    </xf>
    <xf numFmtId="0" fontId="5" fillId="0" borderId="67" xfId="1" applyFont="1" applyFill="1" applyBorder="1" applyAlignment="1">
      <alignment horizontal="center" vertical="center" shrinkToFit="1"/>
    </xf>
    <xf numFmtId="0" fontId="5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62" xfId="1" applyFont="1" applyFill="1" applyBorder="1" applyAlignment="1">
      <alignment horizontal="center" vertical="center" shrinkToFit="1"/>
    </xf>
    <xf numFmtId="0" fontId="5" fillId="0" borderId="9" xfId="1" applyFont="1" applyFill="1" applyBorder="1" applyAlignment="1">
      <alignment horizontal="center" vertical="center" shrinkToFit="1"/>
    </xf>
    <xf numFmtId="0" fontId="5" fillId="0" borderId="15" xfId="1" applyFont="1" applyFill="1" applyBorder="1" applyAlignment="1">
      <alignment horizontal="center" vertical="center" shrinkToFit="1"/>
    </xf>
    <xf numFmtId="0" fontId="5" fillId="0" borderId="1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textRotation="90"/>
    </xf>
    <xf numFmtId="0" fontId="8" fillId="0" borderId="12" xfId="1" applyFont="1" applyFill="1" applyBorder="1" applyAlignment="1">
      <alignment horizontal="center" vertical="center" textRotation="90"/>
    </xf>
    <xf numFmtId="0" fontId="8" fillId="0" borderId="38" xfId="1" applyFont="1" applyFill="1" applyBorder="1" applyAlignment="1">
      <alignment horizontal="center" vertical="center" textRotation="90"/>
    </xf>
    <xf numFmtId="0" fontId="8" fillId="0" borderId="52" xfId="1" applyFont="1" applyFill="1" applyBorder="1" applyAlignment="1">
      <alignment horizontal="center" vertical="center" textRotation="90"/>
    </xf>
    <xf numFmtId="0" fontId="9" fillId="0" borderId="7" xfId="1" applyFont="1" applyFill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25" xfId="1" applyFont="1" applyFill="1" applyBorder="1" applyAlignment="1">
      <alignment horizontal="center" vertical="center" wrapText="1"/>
    </xf>
    <xf numFmtId="0" fontId="9" fillId="0" borderId="50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65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 shrinkToFit="1"/>
    </xf>
    <xf numFmtId="0" fontId="16" fillId="0" borderId="58" xfId="1" applyFont="1" applyFill="1" applyBorder="1" applyAlignment="1">
      <alignment horizontal="center" vertical="center" shrinkToFit="1"/>
    </xf>
    <xf numFmtId="0" fontId="16" fillId="0" borderId="61" xfId="1" applyFont="1" applyFill="1" applyBorder="1" applyAlignment="1">
      <alignment horizontal="center" vertical="center" shrinkToFit="1"/>
    </xf>
    <xf numFmtId="0" fontId="16" fillId="0" borderId="45" xfId="1" applyFont="1" applyFill="1" applyBorder="1" applyAlignment="1">
      <alignment horizontal="center" vertical="center" shrinkToFit="1"/>
    </xf>
    <xf numFmtId="0" fontId="9" fillId="0" borderId="43" xfId="1" applyFont="1" applyFill="1" applyBorder="1" applyAlignment="1">
      <alignment horizontal="left" vertical="center" shrinkToFit="1"/>
    </xf>
    <xf numFmtId="0" fontId="9" fillId="0" borderId="47" xfId="1" applyFont="1" applyFill="1" applyBorder="1" applyAlignment="1">
      <alignment horizontal="left" vertical="center" shrinkToFit="1"/>
    </xf>
    <xf numFmtId="0" fontId="5" fillId="0" borderId="42" xfId="1" applyFont="1" applyFill="1" applyBorder="1" applyAlignment="1">
      <alignment horizontal="center" vertical="center" shrinkToFit="1"/>
    </xf>
    <xf numFmtId="0" fontId="5" fillId="0" borderId="19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textRotation="90"/>
    </xf>
    <xf numFmtId="0" fontId="19" fillId="0" borderId="12" xfId="1" applyFont="1" applyFill="1" applyBorder="1" applyAlignment="1">
      <alignment horizontal="center" vertical="center" textRotation="90"/>
    </xf>
    <xf numFmtId="0" fontId="19" fillId="0" borderId="38" xfId="1" applyFont="1" applyFill="1" applyBorder="1" applyAlignment="1">
      <alignment horizontal="center" vertical="center" textRotation="90"/>
    </xf>
    <xf numFmtId="0" fontId="5" fillId="0" borderId="19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center" vertical="center"/>
    </xf>
    <xf numFmtId="0" fontId="5" fillId="0" borderId="28" xfId="1" applyFont="1" applyFill="1" applyBorder="1" applyAlignment="1">
      <alignment horizontal="center" vertical="center"/>
    </xf>
    <xf numFmtId="0" fontId="5" fillId="0" borderId="29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center" vertical="center"/>
    </xf>
    <xf numFmtId="0" fontId="5" fillId="0" borderId="44" xfId="1" applyFont="1" applyFill="1" applyBorder="1" applyAlignment="1">
      <alignment horizontal="center" vertical="center" shrinkToFit="1"/>
    </xf>
    <xf numFmtId="0" fontId="5" fillId="0" borderId="11" xfId="1" applyFont="1" applyFill="1" applyBorder="1" applyAlignment="1">
      <alignment horizontal="center" vertical="center" shrinkToFit="1"/>
    </xf>
    <xf numFmtId="0" fontId="5" fillId="0" borderId="46" xfId="1" applyFont="1" applyFill="1" applyBorder="1" applyAlignment="1">
      <alignment horizontal="center" vertical="center" shrinkToFit="1"/>
    </xf>
    <xf numFmtId="0" fontId="5" fillId="0" borderId="45" xfId="1" applyFont="1" applyFill="1" applyBorder="1" applyAlignment="1">
      <alignment horizontal="center" vertical="center" shrinkToFi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shrinkToFit="1"/>
    </xf>
    <xf numFmtId="0" fontId="9" fillId="0" borderId="12" xfId="1" applyFont="1" applyFill="1" applyBorder="1" applyAlignment="1">
      <alignment horizontal="center" vertical="center" shrinkToFit="1"/>
    </xf>
    <xf numFmtId="0" fontId="9" fillId="0" borderId="38" xfId="1" applyFont="1" applyFill="1" applyBorder="1" applyAlignment="1">
      <alignment horizontal="center" vertical="center" shrinkToFit="1"/>
    </xf>
    <xf numFmtId="0" fontId="3" fillId="0" borderId="58" xfId="1" applyFont="1" applyFill="1" applyBorder="1" applyAlignment="1">
      <alignment horizontal="center" vertical="center" shrinkToFit="1"/>
    </xf>
    <xf numFmtId="0" fontId="3" fillId="0" borderId="61" xfId="1" applyFont="1" applyFill="1" applyBorder="1" applyAlignment="1">
      <alignment horizontal="center" vertical="center" shrinkToFit="1"/>
    </xf>
    <xf numFmtId="0" fontId="3" fillId="0" borderId="62" xfId="1" applyFont="1" applyFill="1" applyBorder="1" applyAlignment="1">
      <alignment horizontal="left" vertical="center" shrinkToFit="1"/>
    </xf>
    <xf numFmtId="0" fontId="3" fillId="0" borderId="40" xfId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left" vertical="center" shrinkToFit="1"/>
    </xf>
    <xf numFmtId="0" fontId="3" fillId="0" borderId="15" xfId="1" applyFont="1" applyFill="1" applyBorder="1" applyAlignment="1">
      <alignment horizontal="left" vertical="center" shrinkToFit="1"/>
    </xf>
    <xf numFmtId="0" fontId="9" fillId="0" borderId="49" xfId="1" applyFont="1" applyFill="1" applyBorder="1" applyAlignment="1">
      <alignment horizontal="center" vertical="center" wrapText="1"/>
    </xf>
    <xf numFmtId="0" fontId="9" fillId="0" borderId="39" xfId="1" applyFont="1" applyFill="1" applyBorder="1" applyAlignment="1">
      <alignment horizontal="center" vertical="center" wrapText="1"/>
    </xf>
    <xf numFmtId="0" fontId="9" fillId="0" borderId="48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shrinkToFit="1"/>
    </xf>
    <xf numFmtId="0" fontId="16" fillId="0" borderId="38" xfId="1" applyFont="1" applyFill="1" applyBorder="1" applyAlignment="1">
      <alignment horizontal="center" vertical="center" shrinkToFit="1"/>
    </xf>
    <xf numFmtId="0" fontId="9" fillId="0" borderId="76" xfId="1" applyFont="1" applyFill="1" applyBorder="1" applyAlignment="1">
      <alignment horizontal="center" vertical="center" shrinkToFit="1"/>
    </xf>
    <xf numFmtId="0" fontId="9" fillId="0" borderId="0" xfId="1" applyFont="1" applyFill="1" applyBorder="1" applyAlignment="1">
      <alignment horizontal="center" vertical="center" shrinkToFit="1"/>
    </xf>
    <xf numFmtId="0" fontId="21" fillId="3" borderId="33" xfId="1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/>
    </xf>
    <xf numFmtId="0" fontId="21" fillId="3" borderId="47" xfId="1" applyFont="1" applyFill="1" applyBorder="1" applyAlignment="1">
      <alignment horizontal="center" vertical="center"/>
    </xf>
    <xf numFmtId="0" fontId="21" fillId="3" borderId="34" xfId="0" applyFont="1" applyFill="1" applyBorder="1" applyAlignment="1">
      <alignment horizontal="center" vertical="center"/>
    </xf>
    <xf numFmtId="0" fontId="21" fillId="3" borderId="71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 shrinkToFit="1"/>
    </xf>
    <xf numFmtId="0" fontId="2" fillId="0" borderId="32" xfId="2" applyFont="1" applyFill="1" applyBorder="1" applyAlignment="1">
      <alignment horizontal="center" vertical="center" shrinkToFit="1"/>
    </xf>
    <xf numFmtId="0" fontId="21" fillId="3" borderId="15" xfId="0" applyFont="1" applyFill="1" applyBorder="1" applyAlignment="1">
      <alignment horizontal="center" vertical="center"/>
    </xf>
    <xf numFmtId="0" fontId="21" fillId="3" borderId="15" xfId="1" applyFont="1" applyFill="1" applyBorder="1" applyAlignment="1">
      <alignment horizontal="center" vertical="center"/>
    </xf>
    <xf numFmtId="0" fontId="21" fillId="3" borderId="71" xfId="1" applyFont="1" applyFill="1" applyBorder="1" applyAlignment="1">
      <alignment horizontal="center" vertical="center"/>
    </xf>
    <xf numFmtId="0" fontId="21" fillId="3" borderId="65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47" xfId="0" applyFont="1" applyFill="1" applyBorder="1" applyAlignment="1">
      <alignment horizontal="center" vertical="center"/>
    </xf>
    <xf numFmtId="0" fontId="21" fillId="3" borderId="46" xfId="1" applyFont="1" applyFill="1" applyBorder="1" applyAlignment="1">
      <alignment horizontal="center" vertical="center"/>
    </xf>
    <xf numFmtId="0" fontId="3" fillId="2" borderId="62" xfId="1" applyFont="1" applyFill="1" applyBorder="1" applyAlignment="1">
      <alignment horizontal="center" vertical="center" shrinkToFit="1"/>
    </xf>
    <xf numFmtId="0" fontId="3" fillId="2" borderId="9" xfId="1" applyFont="1" applyFill="1" applyBorder="1" applyAlignment="1">
      <alignment horizontal="center" vertical="center" shrinkToFit="1"/>
    </xf>
    <xf numFmtId="0" fontId="3" fillId="2" borderId="42" xfId="1" applyFont="1" applyFill="1" applyBorder="1" applyAlignment="1">
      <alignment horizontal="center" vertical="center" shrinkToFit="1"/>
    </xf>
    <xf numFmtId="0" fontId="16" fillId="2" borderId="2" xfId="1" applyFont="1" applyFill="1" applyBorder="1" applyAlignment="1">
      <alignment horizontal="center" vertical="center" textRotation="90"/>
    </xf>
    <xf numFmtId="0" fontId="16" fillId="2" borderId="61" xfId="1" applyFont="1" applyFill="1" applyBorder="1" applyAlignment="1">
      <alignment horizontal="center" vertical="center" textRotation="90"/>
    </xf>
    <xf numFmtId="0" fontId="16" fillId="2" borderId="51" xfId="1" applyFont="1" applyFill="1" applyBorder="1" applyAlignment="1">
      <alignment horizontal="center" vertical="center" textRotation="90"/>
    </xf>
    <xf numFmtId="0" fontId="3" fillId="2" borderId="7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29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21" fillId="3" borderId="33" xfId="0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 shrinkToFit="1"/>
    </xf>
    <xf numFmtId="0" fontId="16" fillId="2" borderId="45" xfId="1" applyFont="1" applyFill="1" applyBorder="1" applyAlignment="1">
      <alignment horizontal="center" vertical="center" textRotation="90"/>
    </xf>
    <xf numFmtId="0" fontId="21" fillId="3" borderId="35" xfId="0" applyFont="1" applyFill="1" applyBorder="1" applyAlignment="1">
      <alignment horizontal="center" vertical="center"/>
    </xf>
  </cellXfs>
  <cellStyles count="72">
    <cellStyle name="Followed Hyperlink 10" xfId="3"/>
    <cellStyle name="Followed Hyperlink 11" xfId="4"/>
    <cellStyle name="Followed Hyperlink 12" xfId="5"/>
    <cellStyle name="Followed Hyperlink 13" xfId="6"/>
    <cellStyle name="Followed Hyperlink 14" xfId="7"/>
    <cellStyle name="Followed Hyperlink 15" xfId="8"/>
    <cellStyle name="Followed Hyperlink 16" xfId="9"/>
    <cellStyle name="Followed Hyperlink 17" xfId="10"/>
    <cellStyle name="Followed Hyperlink 18" xfId="11"/>
    <cellStyle name="Followed Hyperlink 19" xfId="12"/>
    <cellStyle name="Followed Hyperlink 2" xfId="13"/>
    <cellStyle name="Followed Hyperlink 20" xfId="14"/>
    <cellStyle name="Followed Hyperlink 21" xfId="15"/>
    <cellStyle name="Followed Hyperlink 22" xfId="16"/>
    <cellStyle name="Followed Hyperlink 23" xfId="17"/>
    <cellStyle name="Followed Hyperlink 24" xfId="18"/>
    <cellStyle name="Followed Hyperlink 25" xfId="19"/>
    <cellStyle name="Followed Hyperlink 26" xfId="20"/>
    <cellStyle name="Followed Hyperlink 27" xfId="21"/>
    <cellStyle name="Followed Hyperlink 28" xfId="22"/>
    <cellStyle name="Followed Hyperlink 29" xfId="23"/>
    <cellStyle name="Followed Hyperlink 3" xfId="24"/>
    <cellStyle name="Followed Hyperlink 30" xfId="25"/>
    <cellStyle name="Followed Hyperlink 31" xfId="26"/>
    <cellStyle name="Followed Hyperlink 32" xfId="27"/>
    <cellStyle name="Followed Hyperlink 33" xfId="28"/>
    <cellStyle name="Followed Hyperlink 4" xfId="29"/>
    <cellStyle name="Followed Hyperlink 5" xfId="30"/>
    <cellStyle name="Followed Hyperlink 6" xfId="31"/>
    <cellStyle name="Followed Hyperlink 7" xfId="32"/>
    <cellStyle name="Followed Hyperlink 8" xfId="33"/>
    <cellStyle name="Followed Hyperlink 9" xfId="34"/>
    <cellStyle name="Hyperlink 10" xfId="35"/>
    <cellStyle name="Hyperlink 11" xfId="36"/>
    <cellStyle name="Hyperlink 12" xfId="37"/>
    <cellStyle name="Hyperlink 13" xfId="38"/>
    <cellStyle name="Hyperlink 14" xfId="39"/>
    <cellStyle name="Hyperlink 15" xfId="40"/>
    <cellStyle name="Hyperlink 16" xfId="41"/>
    <cellStyle name="Hyperlink 17" xfId="42"/>
    <cellStyle name="Hyperlink 18" xfId="43"/>
    <cellStyle name="Hyperlink 19" xfId="44"/>
    <cellStyle name="Hyperlink 2" xfId="45"/>
    <cellStyle name="Hyperlink 20" xfId="46"/>
    <cellStyle name="Hyperlink 21" xfId="47"/>
    <cellStyle name="Hyperlink 22" xfId="48"/>
    <cellStyle name="Hyperlink 23" xfId="49"/>
    <cellStyle name="Hyperlink 24" xfId="50"/>
    <cellStyle name="Hyperlink 25" xfId="51"/>
    <cellStyle name="Hyperlink 26" xfId="52"/>
    <cellStyle name="Hyperlink 27" xfId="53"/>
    <cellStyle name="Hyperlink 28" xfId="54"/>
    <cellStyle name="Hyperlink 29" xfId="55"/>
    <cellStyle name="Hyperlink 3" xfId="56"/>
    <cellStyle name="Hyperlink 30" xfId="57"/>
    <cellStyle name="Hyperlink 31" xfId="58"/>
    <cellStyle name="Hyperlink 32" xfId="59"/>
    <cellStyle name="Hyperlink 33" xfId="60"/>
    <cellStyle name="Hyperlink 4" xfId="61"/>
    <cellStyle name="Hyperlink 5" xfId="62"/>
    <cellStyle name="Hyperlink 6" xfId="63"/>
    <cellStyle name="Hyperlink 7" xfId="64"/>
    <cellStyle name="Hyperlink 8" xfId="65"/>
    <cellStyle name="Hyperlink 9" xfId="66"/>
    <cellStyle name="Normal" xfId="0" builtinId="0"/>
    <cellStyle name="Normal 2" xfId="1"/>
    <cellStyle name="Normal 3" xfId="2"/>
    <cellStyle name="Normal 3 2" xfId="67"/>
    <cellStyle name="Normal 3 2 2" xfId="68"/>
    <cellStyle name="Normal 4" xfId="69"/>
    <cellStyle name="Normal 5" xfId="70"/>
    <cellStyle name="Normal 6" xfId="71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2"/>
  <sheetViews>
    <sheetView workbookViewId="0">
      <selection activeCell="J181" sqref="J181"/>
    </sheetView>
  </sheetViews>
  <sheetFormatPr defaultRowHeight="12.75"/>
  <cols>
    <col min="1" max="1" width="2.7109375" style="9" customWidth="1"/>
    <col min="2" max="2" width="28.140625" style="26" customWidth="1"/>
    <col min="3" max="8" width="2" style="27" customWidth="1"/>
    <col min="9" max="9" width="27.28515625" style="26" bestFit="1" customWidth="1"/>
    <col min="10" max="10" width="11.5703125" style="26" bestFit="1" customWidth="1"/>
    <col min="11" max="11" width="10.140625" style="26" bestFit="1" customWidth="1"/>
    <col min="12" max="13" width="8.28515625" style="26" customWidth="1"/>
    <col min="14" max="14" width="3.140625" style="26" customWidth="1"/>
    <col min="15" max="20" width="3.7109375" style="5" customWidth="1"/>
    <col min="21" max="21" width="4.42578125" style="5" customWidth="1"/>
    <col min="22" max="22" width="4.7109375" style="5" customWidth="1"/>
    <col min="23" max="16384" width="9.140625" style="5"/>
  </cols>
  <sheetData>
    <row r="1" spans="1:24" s="3" customFormat="1" ht="15" customHeight="1">
      <c r="A1" s="1"/>
      <c r="B1" s="993" t="s">
        <v>385</v>
      </c>
      <c r="C1" s="993"/>
      <c r="D1" s="993"/>
      <c r="E1" s="993"/>
      <c r="F1" s="993"/>
      <c r="G1" s="993"/>
      <c r="H1" s="993"/>
      <c r="I1" s="993"/>
      <c r="J1" s="993"/>
      <c r="K1" s="993"/>
      <c r="L1" s="993"/>
      <c r="M1" s="993"/>
      <c r="N1" s="993"/>
      <c r="O1" s="993"/>
      <c r="P1" s="993"/>
      <c r="Q1" s="993"/>
      <c r="R1" s="993"/>
      <c r="S1" s="993"/>
      <c r="T1" s="993"/>
      <c r="U1" s="993"/>
      <c r="V1" s="993"/>
      <c r="W1" s="2"/>
    </row>
    <row r="2" spans="1:24" s="3" customFormat="1" ht="15" customHeight="1">
      <c r="A2" s="1"/>
      <c r="B2" s="993" t="s">
        <v>0</v>
      </c>
      <c r="C2" s="993"/>
      <c r="D2" s="993"/>
      <c r="E2" s="993"/>
      <c r="F2" s="993"/>
      <c r="G2" s="993"/>
      <c r="H2" s="993"/>
      <c r="I2" s="993"/>
      <c r="J2" s="993"/>
      <c r="K2" s="993"/>
      <c r="L2" s="993"/>
      <c r="M2" s="993"/>
      <c r="N2" s="993"/>
      <c r="O2" s="993"/>
      <c r="P2" s="993"/>
      <c r="Q2" s="993"/>
      <c r="R2" s="993"/>
      <c r="S2" s="993"/>
      <c r="T2" s="993"/>
      <c r="U2" s="993"/>
      <c r="V2" s="993"/>
      <c r="W2" s="2"/>
    </row>
    <row r="3" spans="1:24" s="3" customFormat="1" ht="15.75" customHeight="1">
      <c r="B3" s="994" t="s">
        <v>1</v>
      </c>
      <c r="C3" s="994"/>
      <c r="D3" s="994"/>
      <c r="E3" s="994"/>
      <c r="F3" s="994"/>
      <c r="G3" s="994"/>
      <c r="H3" s="994"/>
      <c r="I3" s="994"/>
      <c r="J3" s="994"/>
      <c r="K3" s="994"/>
      <c r="L3" s="994"/>
      <c r="M3" s="994"/>
      <c r="N3" s="994"/>
      <c r="O3" s="994"/>
      <c r="P3" s="994"/>
      <c r="Q3" s="994"/>
      <c r="R3" s="994"/>
      <c r="S3" s="994"/>
      <c r="T3" s="994"/>
      <c r="U3" s="994"/>
      <c r="V3" s="994"/>
      <c r="W3" s="4"/>
    </row>
    <row r="4" spans="1:24" ht="14.25" customHeight="1" thickBot="1">
      <c r="A4" s="5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8"/>
    </row>
    <row r="5" spans="1:24" ht="12.75" customHeight="1" thickBot="1">
      <c r="B5" s="952" t="s">
        <v>2</v>
      </c>
      <c r="C5" s="955" t="s">
        <v>3</v>
      </c>
      <c r="D5" s="956"/>
      <c r="E5" s="956"/>
      <c r="F5" s="956"/>
      <c r="G5" s="956"/>
      <c r="H5" s="957"/>
      <c r="I5" s="952" t="s">
        <v>4</v>
      </c>
      <c r="J5" s="10" t="s">
        <v>5</v>
      </c>
      <c r="K5" s="10" t="s">
        <v>6</v>
      </c>
      <c r="L5" s="10" t="s">
        <v>7</v>
      </c>
      <c r="M5" s="10" t="s">
        <v>296</v>
      </c>
      <c r="N5" s="960" t="s">
        <v>241</v>
      </c>
      <c r="O5" s="940" t="s">
        <v>8</v>
      </c>
      <c r="P5" s="941"/>
      <c r="Q5" s="941"/>
      <c r="R5" s="941"/>
      <c r="S5" s="941"/>
      <c r="T5" s="942"/>
      <c r="U5" s="943" t="s">
        <v>9</v>
      </c>
      <c r="V5" s="944"/>
    </row>
    <row r="6" spans="1:24" ht="13.5" thickBot="1">
      <c r="B6" s="953"/>
      <c r="C6" s="947" t="s">
        <v>10</v>
      </c>
      <c r="D6" s="948"/>
      <c r="E6" s="944"/>
      <c r="F6" s="947" t="s">
        <v>11</v>
      </c>
      <c r="G6" s="948"/>
      <c r="H6" s="944"/>
      <c r="I6" s="958"/>
      <c r="J6" s="11" t="s">
        <v>12</v>
      </c>
      <c r="K6" s="11" t="s">
        <v>13</v>
      </c>
      <c r="L6" s="11" t="s">
        <v>14</v>
      </c>
      <c r="M6" s="11" t="s">
        <v>297</v>
      </c>
      <c r="N6" s="961"/>
      <c r="O6" s="947" t="s">
        <v>10</v>
      </c>
      <c r="P6" s="948"/>
      <c r="Q6" s="944"/>
      <c r="R6" s="947" t="s">
        <v>11</v>
      </c>
      <c r="S6" s="948"/>
      <c r="T6" s="944"/>
      <c r="U6" s="945"/>
      <c r="V6" s="946"/>
    </row>
    <row r="7" spans="1:24" ht="12" customHeight="1" thickBot="1">
      <c r="B7" s="954"/>
      <c r="C7" s="12" t="s">
        <v>15</v>
      </c>
      <c r="D7" s="13" t="s">
        <v>16</v>
      </c>
      <c r="E7" s="14" t="s">
        <v>17</v>
      </c>
      <c r="F7" s="12" t="s">
        <v>15</v>
      </c>
      <c r="G7" s="13" t="s">
        <v>16</v>
      </c>
      <c r="H7" s="14" t="s">
        <v>17</v>
      </c>
      <c r="I7" s="959"/>
      <c r="J7" s="472" t="s">
        <v>18</v>
      </c>
      <c r="K7" s="472"/>
      <c r="L7" s="472" t="s">
        <v>19</v>
      </c>
      <c r="M7" s="11" t="s">
        <v>298</v>
      </c>
      <c r="N7" s="962"/>
      <c r="O7" s="473" t="s">
        <v>15</v>
      </c>
      <c r="P7" s="474" t="s">
        <v>16</v>
      </c>
      <c r="Q7" s="475" t="s">
        <v>17</v>
      </c>
      <c r="R7" s="473" t="s">
        <v>15</v>
      </c>
      <c r="S7" s="474" t="s">
        <v>16</v>
      </c>
      <c r="T7" s="475" t="s">
        <v>17</v>
      </c>
      <c r="U7" s="476" t="s">
        <v>15</v>
      </c>
      <c r="V7" s="477" t="s">
        <v>20</v>
      </c>
    </row>
    <row r="8" spans="1:24" ht="15" customHeight="1">
      <c r="A8" s="949" t="s">
        <v>21</v>
      </c>
      <c r="B8" s="998" t="s">
        <v>22</v>
      </c>
      <c r="C8" s="984">
        <v>3</v>
      </c>
      <c r="D8" s="1001">
        <v>2</v>
      </c>
      <c r="E8" s="987">
        <v>1</v>
      </c>
      <c r="F8" s="984"/>
      <c r="G8" s="1001"/>
      <c r="H8" s="987"/>
      <c r="I8" s="15" t="s">
        <v>362</v>
      </c>
      <c r="J8" s="274" t="s">
        <v>266</v>
      </c>
      <c r="K8" s="16" t="s">
        <v>33</v>
      </c>
      <c r="L8" s="16" t="s">
        <v>24</v>
      </c>
      <c r="M8" s="995" t="s">
        <v>297</v>
      </c>
      <c r="N8" s="963">
        <v>7</v>
      </c>
      <c r="O8" s="50"/>
      <c r="P8" s="50">
        <v>2</v>
      </c>
      <c r="Q8" s="663">
        <v>4</v>
      </c>
      <c r="R8" s="49"/>
      <c r="S8" s="50"/>
      <c r="T8" s="51"/>
      <c r="U8" s="210"/>
      <c r="V8" s="51">
        <v>8</v>
      </c>
      <c r="W8" s="17"/>
      <c r="X8" s="18"/>
    </row>
    <row r="9" spans="1:24" ht="15" customHeight="1">
      <c r="A9" s="950"/>
      <c r="B9" s="999"/>
      <c r="C9" s="985"/>
      <c r="D9" s="983"/>
      <c r="E9" s="988"/>
      <c r="F9" s="985"/>
      <c r="G9" s="983"/>
      <c r="H9" s="988"/>
      <c r="I9" s="878" t="s">
        <v>259</v>
      </c>
      <c r="J9" s="229" t="s">
        <v>265</v>
      </c>
      <c r="K9" s="23" t="s">
        <v>33</v>
      </c>
      <c r="L9" s="23" t="s">
        <v>24</v>
      </c>
      <c r="M9" s="996"/>
      <c r="N9" s="1013"/>
      <c r="O9" s="43"/>
      <c r="P9" s="43">
        <v>1</v>
      </c>
      <c r="Q9" s="669">
        <v>2</v>
      </c>
      <c r="R9" s="42"/>
      <c r="S9" s="43"/>
      <c r="T9" s="44"/>
      <c r="U9" s="497"/>
      <c r="V9" s="44">
        <v>4</v>
      </c>
      <c r="W9" s="17"/>
      <c r="X9" s="18"/>
    </row>
    <row r="10" spans="1:24" ht="15" customHeight="1">
      <c r="A10" s="950"/>
      <c r="B10" s="999"/>
      <c r="C10" s="985"/>
      <c r="D10" s="983"/>
      <c r="E10" s="988"/>
      <c r="F10" s="985"/>
      <c r="G10" s="983"/>
      <c r="H10" s="988"/>
      <c r="I10" s="19" t="s">
        <v>345</v>
      </c>
      <c r="J10" s="218" t="s">
        <v>266</v>
      </c>
      <c r="K10" s="20" t="s">
        <v>23</v>
      </c>
      <c r="L10" s="20" t="s">
        <v>24</v>
      </c>
      <c r="M10" s="996"/>
      <c r="N10" s="1012"/>
      <c r="O10" s="221"/>
      <c r="P10" s="221">
        <v>2</v>
      </c>
      <c r="Q10" s="266">
        <v>4</v>
      </c>
      <c r="R10" s="223"/>
      <c r="S10" s="221"/>
      <c r="T10" s="222"/>
      <c r="U10" s="220"/>
      <c r="V10" s="222">
        <v>8</v>
      </c>
      <c r="W10" s="17"/>
      <c r="X10" s="18"/>
    </row>
    <row r="11" spans="1:24" ht="15" customHeight="1">
      <c r="A11" s="950"/>
      <c r="B11" s="999"/>
      <c r="C11" s="985"/>
      <c r="D11" s="983"/>
      <c r="E11" s="988"/>
      <c r="F11" s="985"/>
      <c r="G11" s="983"/>
      <c r="H11" s="988"/>
      <c r="I11" s="801" t="s">
        <v>363</v>
      </c>
      <c r="J11" s="358" t="s">
        <v>265</v>
      </c>
      <c r="K11" s="21" t="s">
        <v>23</v>
      </c>
      <c r="L11" s="21" t="s">
        <v>24</v>
      </c>
      <c r="M11" s="996"/>
      <c r="N11" s="1014"/>
      <c r="O11" s="499"/>
      <c r="P11" s="499">
        <v>2</v>
      </c>
      <c r="Q11" s="672">
        <v>2</v>
      </c>
      <c r="R11" s="498"/>
      <c r="S11" s="499"/>
      <c r="T11" s="500"/>
      <c r="U11" s="673"/>
      <c r="V11" s="222">
        <v>6</v>
      </c>
      <c r="W11" s="17"/>
      <c r="X11" s="18"/>
    </row>
    <row r="12" spans="1:24" ht="15" customHeight="1">
      <c r="A12" s="950"/>
      <c r="B12" s="999"/>
      <c r="C12" s="985"/>
      <c r="D12" s="983"/>
      <c r="E12" s="988"/>
      <c r="F12" s="985"/>
      <c r="G12" s="983"/>
      <c r="H12" s="988"/>
      <c r="I12" s="801" t="s">
        <v>234</v>
      </c>
      <c r="J12" s="358" t="s">
        <v>265</v>
      </c>
      <c r="K12" s="21" t="s">
        <v>33</v>
      </c>
      <c r="L12" s="21" t="s">
        <v>24</v>
      </c>
      <c r="M12" s="996"/>
      <c r="N12" s="1014"/>
      <c r="O12" s="499"/>
      <c r="P12" s="499">
        <v>1</v>
      </c>
      <c r="Q12" s="672">
        <v>2</v>
      </c>
      <c r="R12" s="498"/>
      <c r="S12" s="499"/>
      <c r="T12" s="500"/>
      <c r="U12" s="673"/>
      <c r="V12" s="500">
        <v>4</v>
      </c>
      <c r="W12" s="17"/>
      <c r="X12" s="18"/>
    </row>
    <row r="13" spans="1:24" ht="15" customHeight="1" thickBot="1">
      <c r="A13" s="950"/>
      <c r="B13" s="1000"/>
      <c r="C13" s="986"/>
      <c r="D13" s="1002"/>
      <c r="E13" s="989"/>
      <c r="F13" s="986"/>
      <c r="G13" s="1002"/>
      <c r="H13" s="989"/>
      <c r="I13" s="625" t="s">
        <v>364</v>
      </c>
      <c r="J13" s="569" t="s">
        <v>265</v>
      </c>
      <c r="K13" s="25" t="s">
        <v>33</v>
      </c>
      <c r="L13" s="25" t="s">
        <v>24</v>
      </c>
      <c r="M13" s="682"/>
      <c r="N13" s="863"/>
      <c r="O13" s="664"/>
      <c r="P13" s="664"/>
      <c r="Q13" s="665">
        <v>2</v>
      </c>
      <c r="R13" s="666"/>
      <c r="S13" s="664"/>
      <c r="T13" s="667"/>
      <c r="U13" s="668"/>
      <c r="V13" s="667">
        <v>2</v>
      </c>
      <c r="W13" s="17"/>
      <c r="X13" s="18"/>
    </row>
    <row r="14" spans="1:24" ht="15" customHeight="1">
      <c r="A14" s="950"/>
      <c r="B14" s="999" t="s">
        <v>26</v>
      </c>
      <c r="C14" s="985">
        <v>3</v>
      </c>
      <c r="D14" s="983">
        <v>1</v>
      </c>
      <c r="E14" s="988">
        <v>1</v>
      </c>
      <c r="F14" s="985"/>
      <c r="G14" s="983"/>
      <c r="H14" s="988"/>
      <c r="I14" s="15" t="s">
        <v>235</v>
      </c>
      <c r="J14" s="274" t="s">
        <v>266</v>
      </c>
      <c r="K14" s="22" t="s">
        <v>33</v>
      </c>
      <c r="L14" s="22" t="s">
        <v>24</v>
      </c>
      <c r="M14" s="1015" t="s">
        <v>297</v>
      </c>
      <c r="N14" s="963">
        <v>6</v>
      </c>
      <c r="O14" s="50"/>
      <c r="P14" s="50">
        <v>3</v>
      </c>
      <c r="Q14" s="663">
        <v>6</v>
      </c>
      <c r="R14" s="49"/>
      <c r="S14" s="50"/>
      <c r="T14" s="51"/>
      <c r="U14" s="210"/>
      <c r="V14" s="51">
        <v>9</v>
      </c>
      <c r="W14" s="17"/>
      <c r="X14" s="18"/>
    </row>
    <row r="15" spans="1:24" ht="15" customHeight="1">
      <c r="A15" s="950"/>
      <c r="B15" s="999"/>
      <c r="C15" s="985"/>
      <c r="D15" s="983"/>
      <c r="E15" s="988"/>
      <c r="F15" s="985"/>
      <c r="G15" s="983"/>
      <c r="H15" s="988"/>
      <c r="I15" s="383" t="s">
        <v>370</v>
      </c>
      <c r="J15" s="218" t="s">
        <v>265</v>
      </c>
      <c r="K15" s="24" t="s">
        <v>23</v>
      </c>
      <c r="L15" s="24" t="s">
        <v>24</v>
      </c>
      <c r="M15" s="1016"/>
      <c r="N15" s="1012"/>
      <c r="O15" s="221"/>
      <c r="P15" s="221">
        <v>1</v>
      </c>
      <c r="Q15" s="266">
        <v>2</v>
      </c>
      <c r="R15" s="223"/>
      <c r="S15" s="221"/>
      <c r="T15" s="222"/>
      <c r="U15" s="220"/>
      <c r="V15" s="222">
        <v>3</v>
      </c>
      <c r="W15" s="17"/>
      <c r="X15" s="18"/>
    </row>
    <row r="16" spans="1:24" ht="15" customHeight="1">
      <c r="A16" s="950"/>
      <c r="B16" s="999"/>
      <c r="C16" s="985"/>
      <c r="D16" s="983"/>
      <c r="E16" s="988"/>
      <c r="F16" s="985"/>
      <c r="G16" s="983"/>
      <c r="H16" s="988"/>
      <c r="I16" s="383" t="s">
        <v>372</v>
      </c>
      <c r="J16" s="218" t="s">
        <v>265</v>
      </c>
      <c r="K16" s="24" t="s">
        <v>23</v>
      </c>
      <c r="L16" s="24" t="s">
        <v>24</v>
      </c>
      <c r="M16" s="1016"/>
      <c r="N16" s="1012"/>
      <c r="O16" s="221"/>
      <c r="P16" s="221">
        <v>1</v>
      </c>
      <c r="Q16" s="266">
        <v>2</v>
      </c>
      <c r="R16" s="223"/>
      <c r="S16" s="221"/>
      <c r="T16" s="222"/>
      <c r="U16" s="220"/>
      <c r="V16" s="222">
        <v>3</v>
      </c>
      <c r="W16" s="17"/>
      <c r="X16" s="18"/>
    </row>
    <row r="17" spans="1:24" ht="15" customHeight="1" thickBot="1">
      <c r="A17" s="950"/>
      <c r="B17" s="1000"/>
      <c r="C17" s="986"/>
      <c r="D17" s="1002"/>
      <c r="E17" s="989"/>
      <c r="F17" s="986"/>
      <c r="G17" s="1002"/>
      <c r="H17" s="989"/>
      <c r="I17" s="383" t="s">
        <v>384</v>
      </c>
      <c r="J17" s="218" t="s">
        <v>265</v>
      </c>
      <c r="K17" s="24" t="s">
        <v>23</v>
      </c>
      <c r="L17" s="24" t="s">
        <v>24</v>
      </c>
      <c r="M17" s="1017"/>
      <c r="N17" s="964"/>
      <c r="O17" s="664"/>
      <c r="P17" s="664">
        <v>1</v>
      </c>
      <c r="Q17" s="665">
        <v>2</v>
      </c>
      <c r="R17" s="666"/>
      <c r="S17" s="664"/>
      <c r="T17" s="667"/>
      <c r="U17" s="668"/>
      <c r="V17" s="667">
        <v>3</v>
      </c>
      <c r="W17" s="17"/>
      <c r="X17" s="18"/>
    </row>
    <row r="18" spans="1:24" ht="15" customHeight="1">
      <c r="A18" s="950"/>
      <c r="B18" s="963" t="s">
        <v>144</v>
      </c>
      <c r="C18" s="977">
        <v>3</v>
      </c>
      <c r="D18" s="979">
        <v>1</v>
      </c>
      <c r="E18" s="981">
        <v>0</v>
      </c>
      <c r="F18" s="977"/>
      <c r="G18" s="979"/>
      <c r="H18" s="981"/>
      <c r="I18" s="15" t="s">
        <v>254</v>
      </c>
      <c r="J18" s="274" t="s">
        <v>266</v>
      </c>
      <c r="K18" s="16" t="s">
        <v>33</v>
      </c>
      <c r="L18" s="16" t="s">
        <v>24</v>
      </c>
      <c r="M18" s="995" t="s">
        <v>297</v>
      </c>
      <c r="N18" s="963">
        <v>5</v>
      </c>
      <c r="O18" s="50"/>
      <c r="P18" s="50">
        <v>2</v>
      </c>
      <c r="Q18" s="663"/>
      <c r="R18" s="49"/>
      <c r="S18" s="50"/>
      <c r="T18" s="51"/>
      <c r="U18" s="210"/>
      <c r="V18" s="51">
        <v>2</v>
      </c>
      <c r="W18" s="17"/>
      <c r="X18" s="18"/>
    </row>
    <row r="19" spans="1:24" ht="15" customHeight="1" thickBot="1">
      <c r="A19" s="950"/>
      <c r="B19" s="964"/>
      <c r="C19" s="978"/>
      <c r="D19" s="980"/>
      <c r="E19" s="982"/>
      <c r="F19" s="978"/>
      <c r="G19" s="980"/>
      <c r="H19" s="982"/>
      <c r="I19" s="567" t="s">
        <v>292</v>
      </c>
      <c r="J19" s="569" t="s">
        <v>265</v>
      </c>
      <c r="K19" s="25" t="s">
        <v>23</v>
      </c>
      <c r="L19" s="25" t="s">
        <v>24</v>
      </c>
      <c r="M19" s="997"/>
      <c r="N19" s="964"/>
      <c r="O19" s="664"/>
      <c r="P19" s="664">
        <v>4</v>
      </c>
      <c r="Q19" s="665"/>
      <c r="R19" s="666"/>
      <c r="S19" s="664"/>
      <c r="T19" s="667"/>
      <c r="U19" s="668"/>
      <c r="V19" s="667">
        <v>4</v>
      </c>
      <c r="W19" s="17"/>
      <c r="X19" s="18"/>
    </row>
    <row r="20" spans="1:24" ht="15" customHeight="1">
      <c r="A20" s="950"/>
      <c r="B20" s="975" t="s">
        <v>28</v>
      </c>
      <c r="C20" s="985"/>
      <c r="D20" s="983"/>
      <c r="E20" s="988"/>
      <c r="F20" s="985">
        <v>3</v>
      </c>
      <c r="G20" s="983">
        <v>2</v>
      </c>
      <c r="H20" s="988">
        <v>1</v>
      </c>
      <c r="I20" s="15" t="s">
        <v>258</v>
      </c>
      <c r="J20" s="229" t="s">
        <v>266</v>
      </c>
      <c r="K20" s="23" t="s">
        <v>33</v>
      </c>
      <c r="L20" s="23" t="s">
        <v>24</v>
      </c>
      <c r="M20" s="995" t="s">
        <v>297</v>
      </c>
      <c r="N20" s="975">
        <v>7</v>
      </c>
      <c r="O20" s="43"/>
      <c r="P20" s="43"/>
      <c r="Q20" s="669"/>
      <c r="R20" s="42"/>
      <c r="S20" s="43">
        <v>2</v>
      </c>
      <c r="T20" s="44">
        <v>4</v>
      </c>
      <c r="U20" s="497"/>
      <c r="V20" s="44">
        <v>8</v>
      </c>
      <c r="W20" s="17"/>
      <c r="X20" s="18"/>
    </row>
    <row r="21" spans="1:24" ht="15" customHeight="1">
      <c r="A21" s="950"/>
      <c r="B21" s="975"/>
      <c r="C21" s="985"/>
      <c r="D21" s="983"/>
      <c r="E21" s="988"/>
      <c r="F21" s="985"/>
      <c r="G21" s="983"/>
      <c r="H21" s="988"/>
      <c r="I21" s="19" t="s">
        <v>277</v>
      </c>
      <c r="J21" s="229" t="s">
        <v>266</v>
      </c>
      <c r="K21" s="23" t="s">
        <v>23</v>
      </c>
      <c r="L21" s="23" t="s">
        <v>24</v>
      </c>
      <c r="M21" s="996"/>
      <c r="N21" s="975"/>
      <c r="O21" s="43"/>
      <c r="P21" s="43"/>
      <c r="Q21" s="669"/>
      <c r="R21" s="42"/>
      <c r="S21" s="43">
        <v>2</v>
      </c>
      <c r="T21" s="44">
        <v>4</v>
      </c>
      <c r="U21" s="497"/>
      <c r="V21" s="44">
        <v>8</v>
      </c>
      <c r="W21" s="17"/>
      <c r="X21" s="18"/>
    </row>
    <row r="22" spans="1:24" ht="15" customHeight="1">
      <c r="A22" s="950"/>
      <c r="B22" s="975"/>
      <c r="C22" s="985"/>
      <c r="D22" s="983"/>
      <c r="E22" s="988"/>
      <c r="F22" s="985"/>
      <c r="G22" s="983"/>
      <c r="H22" s="988"/>
      <c r="I22" s="801" t="s">
        <v>365</v>
      </c>
      <c r="J22" s="229" t="s">
        <v>265</v>
      </c>
      <c r="K22" s="23" t="s">
        <v>33</v>
      </c>
      <c r="L22" s="23" t="s">
        <v>24</v>
      </c>
      <c r="M22" s="996"/>
      <c r="N22" s="975"/>
      <c r="O22" s="43"/>
      <c r="P22" s="43"/>
      <c r="Q22" s="669"/>
      <c r="R22" s="42"/>
      <c r="S22" s="43">
        <v>1</v>
      </c>
      <c r="T22" s="44">
        <v>2</v>
      </c>
      <c r="U22" s="497"/>
      <c r="V22" s="44">
        <v>4</v>
      </c>
      <c r="W22" s="17"/>
      <c r="X22" s="18"/>
    </row>
    <row r="23" spans="1:24" ht="15" customHeight="1" thickBot="1">
      <c r="A23" s="950"/>
      <c r="B23" s="975"/>
      <c r="C23" s="985"/>
      <c r="D23" s="983"/>
      <c r="E23" s="988"/>
      <c r="F23" s="985"/>
      <c r="G23" s="983"/>
      <c r="H23" s="988"/>
      <c r="I23" s="801" t="s">
        <v>234</v>
      </c>
      <c r="J23" s="358" t="s">
        <v>265</v>
      </c>
      <c r="K23" s="21" t="s">
        <v>33</v>
      </c>
      <c r="L23" s="21" t="s">
        <v>24</v>
      </c>
      <c r="M23" s="997"/>
      <c r="N23" s="975"/>
      <c r="O23" s="221"/>
      <c r="P23" s="221"/>
      <c r="Q23" s="266"/>
      <c r="R23" s="223"/>
      <c r="S23" s="221">
        <v>1</v>
      </c>
      <c r="T23" s="222">
        <v>2</v>
      </c>
      <c r="U23" s="220"/>
      <c r="V23" s="222">
        <v>4</v>
      </c>
      <c r="W23" s="17"/>
      <c r="X23" s="18"/>
    </row>
    <row r="24" spans="1:24" ht="15" customHeight="1">
      <c r="A24" s="950"/>
      <c r="B24" s="974" t="s">
        <v>29</v>
      </c>
      <c r="C24" s="984"/>
      <c r="D24" s="1001"/>
      <c r="E24" s="987"/>
      <c r="F24" s="984">
        <v>3</v>
      </c>
      <c r="G24" s="1001">
        <v>1</v>
      </c>
      <c r="H24" s="987">
        <v>1</v>
      </c>
      <c r="I24" s="624" t="s">
        <v>235</v>
      </c>
      <c r="J24" s="274" t="s">
        <v>266</v>
      </c>
      <c r="K24" s="22" t="s">
        <v>23</v>
      </c>
      <c r="L24" s="22" t="s">
        <v>24</v>
      </c>
      <c r="M24" s="971" t="s">
        <v>297</v>
      </c>
      <c r="N24" s="974">
        <v>6</v>
      </c>
      <c r="O24" s="50"/>
      <c r="P24" s="50"/>
      <c r="Q24" s="663"/>
      <c r="R24" s="49"/>
      <c r="S24" s="50">
        <v>2</v>
      </c>
      <c r="T24" s="51">
        <v>4</v>
      </c>
      <c r="U24" s="210"/>
      <c r="V24" s="51">
        <v>6</v>
      </c>
      <c r="W24" s="17"/>
      <c r="X24" s="18"/>
    </row>
    <row r="25" spans="1:24" ht="15" customHeight="1">
      <c r="A25" s="950"/>
      <c r="B25" s="975"/>
      <c r="C25" s="985"/>
      <c r="D25" s="983"/>
      <c r="E25" s="988"/>
      <c r="F25" s="985"/>
      <c r="G25" s="983"/>
      <c r="H25" s="988"/>
      <c r="I25" s="881" t="s">
        <v>279</v>
      </c>
      <c r="J25" s="229" t="s">
        <v>265</v>
      </c>
      <c r="K25" s="882" t="s">
        <v>280</v>
      </c>
      <c r="L25" s="882" t="s">
        <v>24</v>
      </c>
      <c r="M25" s="972"/>
      <c r="N25" s="975"/>
      <c r="O25" s="499"/>
      <c r="P25" s="499"/>
      <c r="Q25" s="672"/>
      <c r="R25" s="498"/>
      <c r="S25" s="499">
        <v>1</v>
      </c>
      <c r="T25" s="500">
        <v>2</v>
      </c>
      <c r="U25" s="673"/>
      <c r="V25" s="500">
        <v>3</v>
      </c>
      <c r="W25" s="17"/>
      <c r="X25" s="18"/>
    </row>
    <row r="26" spans="1:24" ht="15" customHeight="1">
      <c r="A26" s="950"/>
      <c r="B26" s="975"/>
      <c r="C26" s="985"/>
      <c r="D26" s="983"/>
      <c r="E26" s="988"/>
      <c r="F26" s="985"/>
      <c r="G26" s="983"/>
      <c r="H26" s="988"/>
      <c r="I26" s="383" t="s">
        <v>343</v>
      </c>
      <c r="J26" s="358" t="s">
        <v>265</v>
      </c>
      <c r="K26" s="400" t="s">
        <v>23</v>
      </c>
      <c r="L26" s="400" t="s">
        <v>24</v>
      </c>
      <c r="M26" s="972"/>
      <c r="N26" s="975"/>
      <c r="O26" s="499"/>
      <c r="P26" s="499"/>
      <c r="Q26" s="672"/>
      <c r="R26" s="498"/>
      <c r="S26" s="499">
        <v>1</v>
      </c>
      <c r="T26" s="500">
        <v>2</v>
      </c>
      <c r="U26" s="673"/>
      <c r="V26" s="500">
        <v>3</v>
      </c>
      <c r="W26" s="17"/>
      <c r="X26" s="18"/>
    </row>
    <row r="27" spans="1:24" ht="15" customHeight="1">
      <c r="A27" s="950"/>
      <c r="B27" s="975"/>
      <c r="C27" s="985"/>
      <c r="D27" s="983"/>
      <c r="E27" s="988"/>
      <c r="F27" s="985"/>
      <c r="G27" s="983"/>
      <c r="H27" s="988"/>
      <c r="I27" s="383" t="s">
        <v>370</v>
      </c>
      <c r="J27" s="358" t="s">
        <v>265</v>
      </c>
      <c r="K27" s="400" t="s">
        <v>23</v>
      </c>
      <c r="L27" s="400" t="s">
        <v>24</v>
      </c>
      <c r="M27" s="972"/>
      <c r="N27" s="975"/>
      <c r="O27" s="499"/>
      <c r="P27" s="499"/>
      <c r="Q27" s="672"/>
      <c r="R27" s="498"/>
      <c r="S27" s="499">
        <v>1</v>
      </c>
      <c r="T27" s="500">
        <v>2</v>
      </c>
      <c r="U27" s="673"/>
      <c r="V27" s="500">
        <v>3</v>
      </c>
      <c r="W27" s="17"/>
      <c r="X27" s="18"/>
    </row>
    <row r="28" spans="1:24" ht="15" customHeight="1" thickBot="1">
      <c r="A28" s="950"/>
      <c r="B28" s="976"/>
      <c r="C28" s="986"/>
      <c r="D28" s="1002"/>
      <c r="E28" s="989"/>
      <c r="F28" s="986"/>
      <c r="G28" s="1002"/>
      <c r="H28" s="989"/>
      <c r="I28" s="382" t="s">
        <v>206</v>
      </c>
      <c r="J28" s="358" t="s">
        <v>265</v>
      </c>
      <c r="K28" s="400" t="s">
        <v>23</v>
      </c>
      <c r="L28" s="400" t="s">
        <v>24</v>
      </c>
      <c r="M28" s="973"/>
      <c r="N28" s="976"/>
      <c r="O28" s="499"/>
      <c r="P28" s="499"/>
      <c r="Q28" s="672"/>
      <c r="R28" s="498"/>
      <c r="S28" s="499">
        <v>1</v>
      </c>
      <c r="T28" s="500">
        <v>2</v>
      </c>
      <c r="U28" s="673"/>
      <c r="V28" s="500">
        <v>3</v>
      </c>
      <c r="W28" s="17"/>
      <c r="X28" s="18"/>
    </row>
    <row r="29" spans="1:24" ht="15" customHeight="1">
      <c r="A29" s="950"/>
      <c r="B29" s="974" t="s">
        <v>30</v>
      </c>
      <c r="C29" s="984"/>
      <c r="D29" s="1001"/>
      <c r="E29" s="987"/>
      <c r="F29" s="984">
        <v>3</v>
      </c>
      <c r="G29" s="1001">
        <v>0</v>
      </c>
      <c r="H29" s="987">
        <v>1</v>
      </c>
      <c r="I29" s="624" t="s">
        <v>229</v>
      </c>
      <c r="J29" s="274" t="s">
        <v>266</v>
      </c>
      <c r="K29" s="22" t="s">
        <v>180</v>
      </c>
      <c r="L29" s="22" t="s">
        <v>24</v>
      </c>
      <c r="M29" s="971" t="s">
        <v>297</v>
      </c>
      <c r="N29" s="974">
        <v>5</v>
      </c>
      <c r="O29" s="50"/>
      <c r="P29" s="50"/>
      <c r="Q29" s="663"/>
      <c r="R29" s="49"/>
      <c r="S29" s="50"/>
      <c r="T29" s="51">
        <v>2</v>
      </c>
      <c r="U29" s="210"/>
      <c r="V29" s="51">
        <v>2</v>
      </c>
      <c r="W29" s="17"/>
      <c r="X29" s="18"/>
    </row>
    <row r="30" spans="1:24" ht="15" customHeight="1">
      <c r="A30" s="950"/>
      <c r="B30" s="975"/>
      <c r="C30" s="985"/>
      <c r="D30" s="983"/>
      <c r="E30" s="988"/>
      <c r="F30" s="985"/>
      <c r="G30" s="983"/>
      <c r="H30" s="988"/>
      <c r="I30" s="879" t="s">
        <v>347</v>
      </c>
      <c r="J30" s="218" t="s">
        <v>265</v>
      </c>
      <c r="K30" s="20" t="s">
        <v>23</v>
      </c>
      <c r="L30" s="20" t="s">
        <v>24</v>
      </c>
      <c r="M30" s="972"/>
      <c r="N30" s="975"/>
      <c r="O30" s="223"/>
      <c r="P30" s="221"/>
      <c r="Q30" s="266"/>
      <c r="R30" s="223"/>
      <c r="S30" s="221"/>
      <c r="T30" s="222">
        <v>6</v>
      </c>
      <c r="U30" s="220"/>
      <c r="V30" s="222">
        <v>6</v>
      </c>
      <c r="W30" s="17"/>
      <c r="X30" s="18"/>
    </row>
    <row r="31" spans="1:24" ht="15" customHeight="1" thickBot="1">
      <c r="A31" s="951"/>
      <c r="B31" s="976"/>
      <c r="C31" s="986"/>
      <c r="D31" s="1002"/>
      <c r="E31" s="989"/>
      <c r="F31" s="986"/>
      <c r="G31" s="1002"/>
      <c r="H31" s="989"/>
      <c r="I31" s="625"/>
      <c r="J31" s="569"/>
      <c r="K31" s="25"/>
      <c r="L31" s="25"/>
      <c r="M31" s="973"/>
      <c r="N31" s="976"/>
      <c r="O31" s="808"/>
      <c r="P31" s="808"/>
      <c r="Q31" s="689"/>
      <c r="R31" s="807"/>
      <c r="S31" s="808"/>
      <c r="T31" s="812">
        <v>4</v>
      </c>
      <c r="U31" s="688"/>
      <c r="V31" s="812">
        <v>4</v>
      </c>
      <c r="W31" s="17"/>
      <c r="X31" s="18"/>
    </row>
    <row r="32" spans="1:24">
      <c r="J32" s="565"/>
      <c r="N32" s="674"/>
      <c r="O32" s="675"/>
      <c r="P32" s="675"/>
      <c r="Q32" s="675"/>
      <c r="R32" s="675"/>
      <c r="S32" s="675"/>
      <c r="T32" s="675"/>
      <c r="U32" s="675"/>
      <c r="V32" s="675"/>
    </row>
    <row r="33" spans="1:22" ht="13.5" thickBot="1">
      <c r="J33" s="565"/>
      <c r="N33" s="674"/>
      <c r="O33" s="675"/>
      <c r="P33" s="675"/>
      <c r="Q33" s="675"/>
      <c r="R33" s="675"/>
      <c r="S33" s="675"/>
      <c r="T33" s="675"/>
      <c r="U33" s="675"/>
      <c r="V33" s="675"/>
    </row>
    <row r="34" spans="1:22" ht="15" customHeight="1" thickBot="1">
      <c r="A34" s="949" t="s">
        <v>31</v>
      </c>
      <c r="B34" s="902" t="s">
        <v>32</v>
      </c>
      <c r="C34" s="895"/>
      <c r="D34" s="903"/>
      <c r="E34" s="897"/>
      <c r="F34" s="895">
        <v>3</v>
      </c>
      <c r="G34" s="903">
        <v>1</v>
      </c>
      <c r="H34" s="897">
        <v>1</v>
      </c>
      <c r="I34" s="40" t="s">
        <v>258</v>
      </c>
      <c r="J34" s="572" t="s">
        <v>266</v>
      </c>
      <c r="K34" s="29" t="s">
        <v>33</v>
      </c>
      <c r="L34" s="29" t="s">
        <v>24</v>
      </c>
      <c r="M34" s="889" t="s">
        <v>297</v>
      </c>
      <c r="N34" s="902">
        <v>6</v>
      </c>
      <c r="O34" s="210"/>
      <c r="P34" s="50"/>
      <c r="Q34" s="663"/>
      <c r="R34" s="616"/>
      <c r="S34" s="274">
        <v>1</v>
      </c>
      <c r="T34" s="617">
        <v>1</v>
      </c>
      <c r="U34" s="210"/>
      <c r="V34" s="51">
        <v>2</v>
      </c>
    </row>
    <row r="35" spans="1:22" ht="15" customHeight="1">
      <c r="A35" s="950"/>
      <c r="B35" s="974" t="s">
        <v>267</v>
      </c>
      <c r="C35" s="984">
        <v>3</v>
      </c>
      <c r="D35" s="1001">
        <v>1</v>
      </c>
      <c r="E35" s="987">
        <v>1</v>
      </c>
      <c r="F35" s="984"/>
      <c r="G35" s="1001"/>
      <c r="H35" s="987"/>
      <c r="I35" s="29" t="s">
        <v>362</v>
      </c>
      <c r="J35" s="572" t="s">
        <v>266</v>
      </c>
      <c r="K35" s="29" t="s">
        <v>33</v>
      </c>
      <c r="L35" s="29" t="s">
        <v>24</v>
      </c>
      <c r="M35" s="974" t="s">
        <v>297</v>
      </c>
      <c r="N35" s="974">
        <v>6</v>
      </c>
      <c r="O35" s="210"/>
      <c r="P35" s="50">
        <v>2</v>
      </c>
      <c r="Q35" s="663">
        <v>2</v>
      </c>
      <c r="R35" s="616"/>
      <c r="S35" s="274"/>
      <c r="T35" s="617"/>
      <c r="U35" s="210"/>
      <c r="V35" s="51">
        <v>4</v>
      </c>
    </row>
    <row r="36" spans="1:22" ht="15" customHeight="1">
      <c r="A36" s="950"/>
      <c r="B36" s="975"/>
      <c r="C36" s="985"/>
      <c r="D36" s="983"/>
      <c r="E36" s="988"/>
      <c r="F36" s="985"/>
      <c r="G36" s="983"/>
      <c r="H36" s="988"/>
      <c r="I36" s="401" t="s">
        <v>363</v>
      </c>
      <c r="J36" s="580" t="s">
        <v>265</v>
      </c>
      <c r="K36" s="52" t="s">
        <v>23</v>
      </c>
      <c r="L36" s="52" t="s">
        <v>24</v>
      </c>
      <c r="M36" s="975"/>
      <c r="N36" s="975"/>
      <c r="O36" s="220"/>
      <c r="P36" s="221">
        <v>2</v>
      </c>
      <c r="Q36" s="266">
        <v>2</v>
      </c>
      <c r="R36" s="233"/>
      <c r="S36" s="218"/>
      <c r="T36" s="212"/>
      <c r="U36" s="220"/>
      <c r="V36" s="222">
        <v>4</v>
      </c>
    </row>
    <row r="37" spans="1:22" ht="15" customHeight="1" thickBot="1">
      <c r="A37" s="950"/>
      <c r="B37" s="976"/>
      <c r="C37" s="986"/>
      <c r="D37" s="1002"/>
      <c r="E37" s="989"/>
      <c r="F37" s="986"/>
      <c r="G37" s="1002"/>
      <c r="H37" s="989"/>
      <c r="I37" s="30" t="s">
        <v>392</v>
      </c>
      <c r="J37" s="574" t="s">
        <v>265</v>
      </c>
      <c r="K37" s="46" t="s">
        <v>35</v>
      </c>
      <c r="L37" s="46" t="s">
        <v>24</v>
      </c>
      <c r="M37" s="976"/>
      <c r="N37" s="976"/>
      <c r="O37" s="668"/>
      <c r="P37" s="664"/>
      <c r="Q37" s="665">
        <v>2</v>
      </c>
      <c r="R37" s="681"/>
      <c r="S37" s="569"/>
      <c r="T37" s="682"/>
      <c r="U37" s="668"/>
      <c r="V37" s="667">
        <v>2</v>
      </c>
    </row>
    <row r="38" spans="1:22" ht="15" customHeight="1">
      <c r="A38" s="950"/>
      <c r="B38" s="974" t="s">
        <v>58</v>
      </c>
      <c r="C38" s="984"/>
      <c r="D38" s="1001"/>
      <c r="E38" s="987"/>
      <c r="F38" s="984">
        <v>3</v>
      </c>
      <c r="G38" s="1001">
        <v>1</v>
      </c>
      <c r="H38" s="987">
        <v>1</v>
      </c>
      <c r="I38" s="29" t="s">
        <v>258</v>
      </c>
      <c r="J38" s="572" t="s">
        <v>266</v>
      </c>
      <c r="K38" s="29" t="s">
        <v>33</v>
      </c>
      <c r="L38" s="29" t="s">
        <v>24</v>
      </c>
      <c r="M38" s="974" t="s">
        <v>297</v>
      </c>
      <c r="N38" s="974">
        <v>6</v>
      </c>
      <c r="O38" s="210"/>
      <c r="P38" s="50"/>
      <c r="Q38" s="663"/>
      <c r="R38" s="616"/>
      <c r="S38" s="274">
        <v>2</v>
      </c>
      <c r="T38" s="617">
        <v>2</v>
      </c>
      <c r="U38" s="210"/>
      <c r="V38" s="51">
        <v>4</v>
      </c>
    </row>
    <row r="39" spans="1:22" ht="15" customHeight="1" thickBot="1">
      <c r="A39" s="950"/>
      <c r="B39" s="976"/>
      <c r="C39" s="986"/>
      <c r="D39" s="1002"/>
      <c r="E39" s="989"/>
      <c r="F39" s="986"/>
      <c r="G39" s="1002"/>
      <c r="H39" s="989"/>
      <c r="I39" s="46" t="s">
        <v>392</v>
      </c>
      <c r="J39" s="759" t="s">
        <v>265</v>
      </c>
      <c r="K39" s="46" t="s">
        <v>35</v>
      </c>
      <c r="L39" s="46" t="s">
        <v>24</v>
      </c>
      <c r="M39" s="976"/>
      <c r="N39" s="976"/>
      <c r="O39" s="668"/>
      <c r="P39" s="664"/>
      <c r="Q39" s="665"/>
      <c r="R39" s="681"/>
      <c r="S39" s="569"/>
      <c r="T39" s="682">
        <v>2</v>
      </c>
      <c r="U39" s="668"/>
      <c r="V39" s="667">
        <v>2</v>
      </c>
    </row>
    <row r="40" spans="1:22" ht="15" customHeight="1" thickBot="1">
      <c r="A40" s="950"/>
      <c r="B40" s="890" t="s">
        <v>34</v>
      </c>
      <c r="C40" s="896"/>
      <c r="D40" s="894"/>
      <c r="E40" s="898"/>
      <c r="F40" s="896">
        <v>3</v>
      </c>
      <c r="G40" s="894">
        <v>1</v>
      </c>
      <c r="H40" s="898">
        <v>1</v>
      </c>
      <c r="I40" s="121" t="s">
        <v>277</v>
      </c>
      <c r="J40" s="575" t="s">
        <v>266</v>
      </c>
      <c r="K40" s="121" t="s">
        <v>23</v>
      </c>
      <c r="L40" s="121" t="s">
        <v>24</v>
      </c>
      <c r="M40" s="439" t="s">
        <v>297</v>
      </c>
      <c r="N40" s="890">
        <v>6</v>
      </c>
      <c r="O40" s="671"/>
      <c r="P40" s="904"/>
      <c r="Q40" s="670"/>
      <c r="R40" s="683"/>
      <c r="S40" s="570">
        <v>1</v>
      </c>
      <c r="T40" s="900">
        <v>2</v>
      </c>
      <c r="U40" s="671"/>
      <c r="V40" s="905">
        <v>3</v>
      </c>
    </row>
    <row r="41" spans="1:22" ht="15" customHeight="1">
      <c r="A41" s="950"/>
      <c r="B41" s="974" t="s">
        <v>36</v>
      </c>
      <c r="C41" s="984">
        <v>3</v>
      </c>
      <c r="D41" s="1001">
        <v>1</v>
      </c>
      <c r="E41" s="987">
        <v>1</v>
      </c>
      <c r="F41" s="984"/>
      <c r="G41" s="1001"/>
      <c r="H41" s="987"/>
      <c r="I41" s="29" t="s">
        <v>386</v>
      </c>
      <c r="J41" s="572" t="s">
        <v>266</v>
      </c>
      <c r="K41" s="29" t="s">
        <v>33</v>
      </c>
      <c r="L41" s="29" t="s">
        <v>24</v>
      </c>
      <c r="M41" s="974" t="s">
        <v>297</v>
      </c>
      <c r="N41" s="974">
        <v>6</v>
      </c>
      <c r="O41" s="210"/>
      <c r="P41" s="50">
        <v>2</v>
      </c>
      <c r="Q41" s="663">
        <v>7</v>
      </c>
      <c r="R41" s="616"/>
      <c r="S41" s="274"/>
      <c r="T41" s="617"/>
      <c r="U41" s="210"/>
      <c r="V41" s="51">
        <v>9</v>
      </c>
    </row>
    <row r="42" spans="1:22" ht="15" customHeight="1" thickBot="1">
      <c r="A42" s="950"/>
      <c r="B42" s="975"/>
      <c r="C42" s="985"/>
      <c r="D42" s="983"/>
      <c r="E42" s="988"/>
      <c r="F42" s="985"/>
      <c r="G42" s="983"/>
      <c r="H42" s="988"/>
      <c r="I42" s="47" t="s">
        <v>331</v>
      </c>
      <c r="J42" s="575" t="s">
        <v>265</v>
      </c>
      <c r="K42" s="47" t="s">
        <v>33</v>
      </c>
      <c r="L42" s="47" t="s">
        <v>24</v>
      </c>
      <c r="M42" s="975"/>
      <c r="N42" s="975"/>
      <c r="O42" s="671"/>
      <c r="P42" s="904">
        <v>2</v>
      </c>
      <c r="Q42" s="670">
        <v>1</v>
      </c>
      <c r="R42" s="683"/>
      <c r="S42" s="570"/>
      <c r="T42" s="900"/>
      <c r="U42" s="671"/>
      <c r="V42" s="905">
        <v>3</v>
      </c>
    </row>
    <row r="43" spans="1:22" ht="15" customHeight="1" thickBot="1">
      <c r="A43" s="950"/>
      <c r="B43" s="75" t="s">
        <v>37</v>
      </c>
      <c r="C43" s="37">
        <v>3</v>
      </c>
      <c r="D43" s="38">
        <v>1</v>
      </c>
      <c r="E43" s="39">
        <v>1</v>
      </c>
      <c r="F43" s="37"/>
      <c r="G43" s="38"/>
      <c r="H43" s="39"/>
      <c r="I43" s="40" t="s">
        <v>230</v>
      </c>
      <c r="J43" s="577" t="s">
        <v>265</v>
      </c>
      <c r="K43" s="40" t="s">
        <v>23</v>
      </c>
      <c r="L43" s="40" t="s">
        <v>24</v>
      </c>
      <c r="M43" s="662" t="s">
        <v>297</v>
      </c>
      <c r="N43" s="75">
        <v>6</v>
      </c>
      <c r="O43" s="684"/>
      <c r="P43" s="38">
        <v>1</v>
      </c>
      <c r="Q43" s="685">
        <v>2</v>
      </c>
      <c r="R43" s="686"/>
      <c r="S43" s="571"/>
      <c r="T43" s="687"/>
      <c r="U43" s="684"/>
      <c r="V43" s="39">
        <v>3</v>
      </c>
    </row>
    <row r="44" spans="1:22" ht="15" customHeight="1">
      <c r="A44" s="950"/>
      <c r="B44" s="1018" t="s">
        <v>38</v>
      </c>
      <c r="C44" s="965">
        <v>3</v>
      </c>
      <c r="D44" s="967">
        <v>1</v>
      </c>
      <c r="E44" s="969">
        <v>1</v>
      </c>
      <c r="F44" s="965"/>
      <c r="G44" s="967"/>
      <c r="H44" s="969"/>
      <c r="I44" s="29" t="s">
        <v>254</v>
      </c>
      <c r="J44" s="572" t="s">
        <v>266</v>
      </c>
      <c r="K44" s="29" t="s">
        <v>33</v>
      </c>
      <c r="L44" s="29" t="s">
        <v>24</v>
      </c>
      <c r="M44" s="974" t="s">
        <v>297</v>
      </c>
      <c r="N44" s="974">
        <v>6</v>
      </c>
      <c r="O44" s="210"/>
      <c r="P44" s="50">
        <v>1</v>
      </c>
      <c r="Q44" s="663">
        <v>2</v>
      </c>
      <c r="R44" s="616"/>
      <c r="S44" s="274"/>
      <c r="T44" s="617"/>
      <c r="U44" s="210"/>
      <c r="V44" s="51">
        <v>3</v>
      </c>
    </row>
    <row r="45" spans="1:22" ht="15" customHeight="1" thickBot="1">
      <c r="A45" s="950"/>
      <c r="B45" s="1008"/>
      <c r="C45" s="966"/>
      <c r="D45" s="968"/>
      <c r="E45" s="970"/>
      <c r="F45" s="966"/>
      <c r="G45" s="968"/>
      <c r="H45" s="970"/>
      <c r="I45" s="46" t="s">
        <v>228</v>
      </c>
      <c r="J45" s="573" t="s">
        <v>265</v>
      </c>
      <c r="K45" s="46" t="s">
        <v>25</v>
      </c>
      <c r="L45" s="46" t="s">
        <v>24</v>
      </c>
      <c r="M45" s="976"/>
      <c r="N45" s="976"/>
      <c r="O45" s="668"/>
      <c r="P45" s="664">
        <v>1</v>
      </c>
      <c r="Q45" s="665">
        <v>2</v>
      </c>
      <c r="R45" s="681"/>
      <c r="S45" s="569"/>
      <c r="T45" s="682"/>
      <c r="U45" s="668"/>
      <c r="V45" s="667">
        <v>3</v>
      </c>
    </row>
    <row r="46" spans="1:22" ht="15" customHeight="1" thickBot="1">
      <c r="A46" s="950"/>
      <c r="B46" s="908" t="s">
        <v>39</v>
      </c>
      <c r="C46" s="37"/>
      <c r="D46" s="38"/>
      <c r="E46" s="39"/>
      <c r="F46" s="37">
        <v>3</v>
      </c>
      <c r="G46" s="38">
        <v>1</v>
      </c>
      <c r="H46" s="39">
        <v>1</v>
      </c>
      <c r="I46" s="40" t="s">
        <v>386</v>
      </c>
      <c r="J46" s="577" t="s">
        <v>266</v>
      </c>
      <c r="K46" s="40" t="s">
        <v>33</v>
      </c>
      <c r="L46" s="40" t="s">
        <v>24</v>
      </c>
      <c r="M46" s="40" t="s">
        <v>297</v>
      </c>
      <c r="N46" s="75">
        <v>6</v>
      </c>
      <c r="O46" s="684"/>
      <c r="P46" s="38"/>
      <c r="Q46" s="685"/>
      <c r="R46" s="686"/>
      <c r="S46" s="571">
        <v>1</v>
      </c>
      <c r="T46" s="687">
        <v>2</v>
      </c>
      <c r="U46" s="684"/>
      <c r="V46" s="39">
        <v>3</v>
      </c>
    </row>
    <row r="47" spans="1:22" ht="15" customHeight="1" thickBot="1">
      <c r="A47" s="950"/>
      <c r="B47" s="889" t="s">
        <v>40</v>
      </c>
      <c r="C47" s="884"/>
      <c r="D47" s="885"/>
      <c r="E47" s="887"/>
      <c r="F47" s="884">
        <v>3</v>
      </c>
      <c r="G47" s="885">
        <v>1</v>
      </c>
      <c r="H47" s="887">
        <v>1</v>
      </c>
      <c r="I47" s="40"/>
      <c r="J47" s="577"/>
      <c r="K47" s="29"/>
      <c r="L47" s="29" t="s">
        <v>24</v>
      </c>
      <c r="M47" s="906" t="s">
        <v>297</v>
      </c>
      <c r="N47" s="906">
        <v>6</v>
      </c>
      <c r="O47" s="210"/>
      <c r="P47" s="50"/>
      <c r="Q47" s="663"/>
      <c r="R47" s="616"/>
      <c r="S47" s="274">
        <v>1</v>
      </c>
      <c r="T47" s="617">
        <v>2</v>
      </c>
      <c r="U47" s="210"/>
      <c r="V47" s="51">
        <v>3</v>
      </c>
    </row>
    <row r="48" spans="1:22" ht="15" customHeight="1" thickBot="1">
      <c r="A48" s="950"/>
      <c r="B48" s="906" t="s">
        <v>41</v>
      </c>
      <c r="C48" s="49"/>
      <c r="D48" s="50"/>
      <c r="E48" s="51"/>
      <c r="F48" s="49">
        <v>3</v>
      </c>
      <c r="G48" s="50">
        <v>1</v>
      </c>
      <c r="H48" s="51">
        <v>1</v>
      </c>
      <c r="I48" s="48" t="s">
        <v>386</v>
      </c>
      <c r="J48" s="578" t="s">
        <v>266</v>
      </c>
      <c r="K48" s="40" t="s">
        <v>33</v>
      </c>
      <c r="L48" s="40" t="s">
        <v>24</v>
      </c>
      <c r="M48" s="660" t="s">
        <v>297</v>
      </c>
      <c r="N48" s="906">
        <v>6</v>
      </c>
      <c r="O48" s="684"/>
      <c r="P48" s="38"/>
      <c r="Q48" s="685"/>
      <c r="R48" s="686"/>
      <c r="S48" s="571">
        <v>1</v>
      </c>
      <c r="T48" s="687">
        <v>2</v>
      </c>
      <c r="U48" s="684"/>
      <c r="V48" s="39">
        <v>3</v>
      </c>
    </row>
    <row r="49" spans="1:22" ht="15" customHeight="1" thickBot="1">
      <c r="A49" s="950"/>
      <c r="B49" s="889" t="s">
        <v>42</v>
      </c>
      <c r="C49" s="884"/>
      <c r="D49" s="885"/>
      <c r="E49" s="887"/>
      <c r="F49" s="884">
        <v>3</v>
      </c>
      <c r="G49" s="885">
        <v>1</v>
      </c>
      <c r="H49" s="887">
        <v>1</v>
      </c>
      <c r="I49" s="40" t="s">
        <v>374</v>
      </c>
      <c r="J49" s="75" t="s">
        <v>265</v>
      </c>
      <c r="K49" s="40" t="s">
        <v>23</v>
      </c>
      <c r="L49" s="40" t="s">
        <v>24</v>
      </c>
      <c r="M49" s="40" t="s">
        <v>297</v>
      </c>
      <c r="N49" s="889">
        <v>6</v>
      </c>
      <c r="O49" s="210"/>
      <c r="P49" s="50"/>
      <c r="Q49" s="663"/>
      <c r="R49" s="616"/>
      <c r="S49" s="274">
        <v>1</v>
      </c>
      <c r="T49" s="617">
        <v>2</v>
      </c>
      <c r="U49" s="210"/>
      <c r="V49" s="51">
        <v>3</v>
      </c>
    </row>
    <row r="50" spans="1:22" ht="15" customHeight="1" thickBot="1">
      <c r="A50" s="950"/>
      <c r="B50" s="889" t="s">
        <v>43</v>
      </c>
      <c r="C50" s="884"/>
      <c r="D50" s="885"/>
      <c r="E50" s="887"/>
      <c r="F50" s="884">
        <v>3</v>
      </c>
      <c r="G50" s="885">
        <v>0</v>
      </c>
      <c r="H50" s="887">
        <v>2</v>
      </c>
      <c r="I50" s="48" t="s">
        <v>376</v>
      </c>
      <c r="J50" s="573" t="s">
        <v>265</v>
      </c>
      <c r="K50" s="46" t="s">
        <v>23</v>
      </c>
      <c r="L50" s="46" t="s">
        <v>24</v>
      </c>
      <c r="M50" s="906" t="s">
        <v>297</v>
      </c>
      <c r="N50" s="906">
        <v>6</v>
      </c>
      <c r="O50" s="210"/>
      <c r="P50" s="50"/>
      <c r="Q50" s="663"/>
      <c r="R50" s="616"/>
      <c r="S50" s="274"/>
      <c r="T50" s="617">
        <v>1</v>
      </c>
      <c r="U50" s="210"/>
      <c r="V50" s="51">
        <v>2</v>
      </c>
    </row>
    <row r="51" spans="1:22" ht="15" customHeight="1" thickBot="1">
      <c r="A51" s="950"/>
      <c r="B51" s="889" t="s">
        <v>44</v>
      </c>
      <c r="C51" s="884"/>
      <c r="D51" s="885"/>
      <c r="E51" s="887"/>
      <c r="F51" s="884">
        <v>3</v>
      </c>
      <c r="G51" s="885">
        <v>1</v>
      </c>
      <c r="H51" s="887">
        <v>1</v>
      </c>
      <c r="I51" s="29" t="s">
        <v>313</v>
      </c>
      <c r="J51" s="572" t="s">
        <v>265</v>
      </c>
      <c r="K51" s="29" t="s">
        <v>322</v>
      </c>
      <c r="L51" s="29" t="s">
        <v>24</v>
      </c>
      <c r="M51" s="889" t="s">
        <v>297</v>
      </c>
      <c r="N51" s="889">
        <v>6</v>
      </c>
      <c r="O51" s="210"/>
      <c r="P51" s="50"/>
      <c r="Q51" s="663"/>
      <c r="R51" s="616"/>
      <c r="S51" s="274">
        <v>1</v>
      </c>
      <c r="T51" s="617">
        <v>1</v>
      </c>
      <c r="U51" s="210"/>
      <c r="V51" s="51">
        <v>2</v>
      </c>
    </row>
    <row r="52" spans="1:22" ht="15" customHeight="1" thickBot="1">
      <c r="A52" s="950"/>
      <c r="B52" s="889" t="s">
        <v>45</v>
      </c>
      <c r="C52" s="884"/>
      <c r="D52" s="885"/>
      <c r="E52" s="887"/>
      <c r="F52" s="884">
        <v>3</v>
      </c>
      <c r="G52" s="885">
        <v>0</v>
      </c>
      <c r="H52" s="887">
        <v>2</v>
      </c>
      <c r="I52" s="40" t="s">
        <v>383</v>
      </c>
      <c r="J52" s="577" t="s">
        <v>266</v>
      </c>
      <c r="K52" s="40" t="s">
        <v>23</v>
      </c>
      <c r="L52" s="40" t="s">
        <v>24</v>
      </c>
      <c r="M52" s="75" t="s">
        <v>297</v>
      </c>
      <c r="N52" s="75">
        <v>6</v>
      </c>
      <c r="O52" s="684"/>
      <c r="P52" s="38"/>
      <c r="Q52" s="685"/>
      <c r="R52" s="686"/>
      <c r="S52" s="571"/>
      <c r="T52" s="745">
        <v>2</v>
      </c>
      <c r="U52" s="684"/>
      <c r="V52" s="39">
        <v>4</v>
      </c>
    </row>
    <row r="53" spans="1:22" ht="15" customHeight="1">
      <c r="A53" s="950"/>
      <c r="B53" s="1010" t="s">
        <v>46</v>
      </c>
      <c r="C53" s="965">
        <v>3</v>
      </c>
      <c r="D53" s="967">
        <v>1</v>
      </c>
      <c r="E53" s="969">
        <v>1</v>
      </c>
      <c r="F53" s="965"/>
      <c r="G53" s="967"/>
      <c r="H53" s="969"/>
      <c r="I53" s="199" t="s">
        <v>279</v>
      </c>
      <c r="J53" s="579" t="s">
        <v>265</v>
      </c>
      <c r="K53" s="199" t="s">
        <v>280</v>
      </c>
      <c r="L53" s="199" t="s">
        <v>24</v>
      </c>
      <c r="M53" s="1003" t="s">
        <v>297</v>
      </c>
      <c r="N53" s="975">
        <v>6</v>
      </c>
      <c r="O53" s="497"/>
      <c r="P53" s="43">
        <v>1</v>
      </c>
      <c r="Q53" s="669">
        <v>2</v>
      </c>
      <c r="R53" s="231"/>
      <c r="S53" s="229"/>
      <c r="T53" s="373"/>
      <c r="U53" s="497"/>
      <c r="V53" s="44">
        <v>3</v>
      </c>
    </row>
    <row r="54" spans="1:22" ht="15" customHeight="1">
      <c r="A54" s="950"/>
      <c r="B54" s="1025"/>
      <c r="C54" s="1005"/>
      <c r="D54" s="992"/>
      <c r="E54" s="1004"/>
      <c r="F54" s="1005"/>
      <c r="G54" s="992"/>
      <c r="H54" s="1004"/>
      <c r="I54" s="199" t="s">
        <v>368</v>
      </c>
      <c r="J54" s="579" t="s">
        <v>265</v>
      </c>
      <c r="K54" s="199" t="s">
        <v>23</v>
      </c>
      <c r="L54" s="199" t="s">
        <v>24</v>
      </c>
      <c r="M54" s="1003"/>
      <c r="N54" s="975"/>
      <c r="O54" s="497"/>
      <c r="P54" s="43">
        <v>1</v>
      </c>
      <c r="Q54" s="669">
        <v>2</v>
      </c>
      <c r="R54" s="231"/>
      <c r="S54" s="229"/>
      <c r="T54" s="373"/>
      <c r="U54" s="497"/>
      <c r="V54" s="44">
        <v>3</v>
      </c>
    </row>
    <row r="55" spans="1:22" ht="15" customHeight="1">
      <c r="A55" s="950"/>
      <c r="B55" s="1025"/>
      <c r="C55" s="1005"/>
      <c r="D55" s="992"/>
      <c r="E55" s="1004"/>
      <c r="F55" s="1005"/>
      <c r="G55" s="992"/>
      <c r="H55" s="1004"/>
      <c r="I55" s="401" t="s">
        <v>205</v>
      </c>
      <c r="J55" s="580" t="s">
        <v>265</v>
      </c>
      <c r="K55" s="401" t="s">
        <v>23</v>
      </c>
      <c r="L55" s="401" t="s">
        <v>24</v>
      </c>
      <c r="M55" s="1003"/>
      <c r="N55" s="975"/>
      <c r="O55" s="497"/>
      <c r="P55" s="43">
        <v>1</v>
      </c>
      <c r="Q55" s="669">
        <v>2</v>
      </c>
      <c r="R55" s="231"/>
      <c r="S55" s="229"/>
      <c r="T55" s="373"/>
      <c r="U55" s="497"/>
      <c r="V55" s="44">
        <v>3</v>
      </c>
    </row>
    <row r="56" spans="1:22" ht="15" customHeight="1" thickBot="1">
      <c r="A56" s="950"/>
      <c r="B56" s="1025"/>
      <c r="C56" s="1005"/>
      <c r="D56" s="992"/>
      <c r="E56" s="1004"/>
      <c r="F56" s="1005"/>
      <c r="G56" s="992"/>
      <c r="H56" s="1004"/>
      <c r="I56" s="401" t="s">
        <v>343</v>
      </c>
      <c r="J56" s="580" t="s">
        <v>265</v>
      </c>
      <c r="K56" s="401" t="s">
        <v>23</v>
      </c>
      <c r="L56" s="401" t="s">
        <v>24</v>
      </c>
      <c r="M56" s="1003"/>
      <c r="N56" s="975"/>
      <c r="O56" s="497"/>
      <c r="P56" s="43">
        <v>1</v>
      </c>
      <c r="Q56" s="669">
        <v>2</v>
      </c>
      <c r="R56" s="231"/>
      <c r="S56" s="229"/>
      <c r="T56" s="373"/>
      <c r="U56" s="497"/>
      <c r="V56" s="44">
        <v>3</v>
      </c>
    </row>
    <row r="57" spans="1:22" ht="15" customHeight="1">
      <c r="A57" s="950"/>
      <c r="B57" s="974" t="s">
        <v>47</v>
      </c>
      <c r="C57" s="965"/>
      <c r="D57" s="967"/>
      <c r="E57" s="969"/>
      <c r="F57" s="965">
        <v>3</v>
      </c>
      <c r="G57" s="967">
        <v>1</v>
      </c>
      <c r="H57" s="969">
        <v>1</v>
      </c>
      <c r="I57" s="57" t="s">
        <v>200</v>
      </c>
      <c r="J57" s="572" t="s">
        <v>265</v>
      </c>
      <c r="K57" s="57" t="s">
        <v>52</v>
      </c>
      <c r="L57" s="57" t="s">
        <v>24</v>
      </c>
      <c r="M57" s="990" t="s">
        <v>297</v>
      </c>
      <c r="N57" s="974">
        <v>6</v>
      </c>
      <c r="O57" s="210"/>
      <c r="P57" s="50"/>
      <c r="Q57" s="663"/>
      <c r="R57" s="616"/>
      <c r="S57" s="274">
        <v>1</v>
      </c>
      <c r="T57" s="617">
        <v>2</v>
      </c>
      <c r="U57" s="210"/>
      <c r="V57" s="51">
        <v>3</v>
      </c>
    </row>
    <row r="58" spans="1:22" ht="15" customHeight="1" thickBot="1">
      <c r="A58" s="950"/>
      <c r="B58" s="976"/>
      <c r="C58" s="966"/>
      <c r="D58" s="968"/>
      <c r="E58" s="970"/>
      <c r="F58" s="966"/>
      <c r="G58" s="968"/>
      <c r="H58" s="970"/>
      <c r="I58" s="32" t="s">
        <v>205</v>
      </c>
      <c r="J58" s="578" t="s">
        <v>265</v>
      </c>
      <c r="K58" s="32" t="s">
        <v>23</v>
      </c>
      <c r="L58" s="32" t="s">
        <v>24</v>
      </c>
      <c r="M58" s="991"/>
      <c r="N58" s="976"/>
      <c r="O58" s="688"/>
      <c r="P58" s="886"/>
      <c r="Q58" s="689"/>
      <c r="R58" s="690"/>
      <c r="S58" s="691">
        <v>1</v>
      </c>
      <c r="T58" s="901">
        <v>1</v>
      </c>
      <c r="U58" s="688"/>
      <c r="V58" s="888">
        <v>2</v>
      </c>
    </row>
    <row r="59" spans="1:22" ht="15" customHeight="1" thickBot="1">
      <c r="A59" s="950"/>
      <c r="B59" s="889" t="s">
        <v>48</v>
      </c>
      <c r="C59" s="884"/>
      <c r="D59" s="885"/>
      <c r="E59" s="887"/>
      <c r="F59" s="884">
        <v>3</v>
      </c>
      <c r="G59" s="885">
        <v>1</v>
      </c>
      <c r="H59" s="887">
        <v>1</v>
      </c>
      <c r="I59" s="76" t="s">
        <v>235</v>
      </c>
      <c r="J59" s="572" t="s">
        <v>266</v>
      </c>
      <c r="K59" s="57" t="s">
        <v>33</v>
      </c>
      <c r="L59" s="57" t="s">
        <v>24</v>
      </c>
      <c r="M59" s="137" t="s">
        <v>297</v>
      </c>
      <c r="N59" s="889">
        <v>6</v>
      </c>
      <c r="O59" s="210"/>
      <c r="P59" s="50"/>
      <c r="Q59" s="663"/>
      <c r="R59" s="616"/>
      <c r="S59" s="274">
        <v>1</v>
      </c>
      <c r="T59" s="617">
        <v>3</v>
      </c>
      <c r="U59" s="210"/>
      <c r="V59" s="51">
        <v>4</v>
      </c>
    </row>
    <row r="60" spans="1:22" ht="15" customHeight="1" thickBot="1">
      <c r="A60" s="950"/>
      <c r="B60" s="889" t="s">
        <v>49</v>
      </c>
      <c r="C60" s="53"/>
      <c r="D60" s="54"/>
      <c r="E60" s="55"/>
      <c r="F60" s="53">
        <v>3</v>
      </c>
      <c r="G60" s="54">
        <v>1</v>
      </c>
      <c r="H60" s="55">
        <v>1</v>
      </c>
      <c r="I60" s="32" t="s">
        <v>179</v>
      </c>
      <c r="J60" s="572" t="s">
        <v>265</v>
      </c>
      <c r="K60" s="57" t="s">
        <v>23</v>
      </c>
      <c r="L60" s="57" t="s">
        <v>24</v>
      </c>
      <c r="M60" s="137" t="s">
        <v>297</v>
      </c>
      <c r="N60" s="889">
        <v>6</v>
      </c>
      <c r="O60" s="210"/>
      <c r="P60" s="50"/>
      <c r="Q60" s="663"/>
      <c r="R60" s="616"/>
      <c r="S60" s="274">
        <v>1</v>
      </c>
      <c r="T60" s="617">
        <v>2</v>
      </c>
      <c r="U60" s="210"/>
      <c r="V60" s="51">
        <v>3</v>
      </c>
    </row>
    <row r="61" spans="1:22" ht="15" customHeight="1">
      <c r="A61" s="950"/>
      <c r="B61" s="974" t="s">
        <v>50</v>
      </c>
      <c r="C61" s="965"/>
      <c r="D61" s="967"/>
      <c r="E61" s="969"/>
      <c r="F61" s="965">
        <v>3</v>
      </c>
      <c r="G61" s="967">
        <v>1</v>
      </c>
      <c r="H61" s="969">
        <v>1</v>
      </c>
      <c r="I61" s="57" t="s">
        <v>235</v>
      </c>
      <c r="J61" s="572" t="s">
        <v>266</v>
      </c>
      <c r="K61" s="57" t="s">
        <v>33</v>
      </c>
      <c r="L61" s="57" t="s">
        <v>24</v>
      </c>
      <c r="M61" s="990" t="s">
        <v>297</v>
      </c>
      <c r="N61" s="974">
        <v>6</v>
      </c>
      <c r="O61" s="210"/>
      <c r="P61" s="50"/>
      <c r="Q61" s="663"/>
      <c r="R61" s="616"/>
      <c r="S61" s="274">
        <v>2</v>
      </c>
      <c r="T61" s="617">
        <v>4</v>
      </c>
      <c r="U61" s="210"/>
      <c r="V61" s="51">
        <v>6</v>
      </c>
    </row>
    <row r="62" spans="1:22" ht="15" customHeight="1">
      <c r="A62" s="950"/>
      <c r="B62" s="975"/>
      <c r="C62" s="1005"/>
      <c r="D62" s="992"/>
      <c r="E62" s="1004"/>
      <c r="F62" s="1005"/>
      <c r="G62" s="992"/>
      <c r="H62" s="1004"/>
      <c r="I62" s="56" t="s">
        <v>343</v>
      </c>
      <c r="J62" s="576" t="s">
        <v>265</v>
      </c>
      <c r="K62" s="56" t="s">
        <v>23</v>
      </c>
      <c r="L62" s="56" t="s">
        <v>24</v>
      </c>
      <c r="M62" s="1003"/>
      <c r="N62" s="975"/>
      <c r="O62" s="673"/>
      <c r="P62" s="499"/>
      <c r="Q62" s="672"/>
      <c r="R62" s="280"/>
      <c r="S62" s="358">
        <v>1</v>
      </c>
      <c r="T62" s="372">
        <v>2</v>
      </c>
      <c r="U62" s="673"/>
      <c r="V62" s="500">
        <v>3</v>
      </c>
    </row>
    <row r="63" spans="1:22" ht="15" customHeight="1" thickBot="1">
      <c r="A63" s="950"/>
      <c r="B63" s="976"/>
      <c r="C63" s="966"/>
      <c r="D63" s="968"/>
      <c r="E63" s="970"/>
      <c r="F63" s="966"/>
      <c r="G63" s="968"/>
      <c r="H63" s="970"/>
      <c r="I63" s="30" t="s">
        <v>368</v>
      </c>
      <c r="J63" s="573" t="s">
        <v>265</v>
      </c>
      <c r="K63" s="30" t="s">
        <v>23</v>
      </c>
      <c r="L63" s="30" t="s">
        <v>24</v>
      </c>
      <c r="M63" s="991"/>
      <c r="N63" s="976"/>
      <c r="O63" s="668"/>
      <c r="P63" s="664"/>
      <c r="Q63" s="665"/>
      <c r="R63" s="681"/>
      <c r="S63" s="569">
        <v>1</v>
      </c>
      <c r="T63" s="682">
        <v>2</v>
      </c>
      <c r="U63" s="668"/>
      <c r="V63" s="667">
        <v>3</v>
      </c>
    </row>
    <row r="64" spans="1:22" ht="15" customHeight="1">
      <c r="A64" s="950"/>
      <c r="B64" s="974" t="s">
        <v>51</v>
      </c>
      <c r="C64" s="965">
        <v>3</v>
      </c>
      <c r="D64" s="967">
        <v>1</v>
      </c>
      <c r="E64" s="969">
        <v>1</v>
      </c>
      <c r="F64" s="965"/>
      <c r="G64" s="967"/>
      <c r="H64" s="969"/>
      <c r="I64" s="45" t="s">
        <v>229</v>
      </c>
      <c r="J64" s="579" t="s">
        <v>266</v>
      </c>
      <c r="K64" s="45" t="s">
        <v>180</v>
      </c>
      <c r="L64" s="45" t="s">
        <v>24</v>
      </c>
      <c r="M64" s="975" t="s">
        <v>297</v>
      </c>
      <c r="N64" s="975">
        <v>6</v>
      </c>
      <c r="O64" s="497"/>
      <c r="P64" s="43">
        <v>1</v>
      </c>
      <c r="Q64" s="669">
        <v>2</v>
      </c>
      <c r="R64" s="231"/>
      <c r="S64" s="229"/>
      <c r="T64" s="373"/>
      <c r="U64" s="497"/>
      <c r="V64" s="44">
        <v>3</v>
      </c>
    </row>
    <row r="65" spans="1:22" ht="15" customHeight="1">
      <c r="A65" s="950"/>
      <c r="B65" s="975"/>
      <c r="C65" s="1005"/>
      <c r="D65" s="992"/>
      <c r="E65" s="1004"/>
      <c r="F65" s="1005"/>
      <c r="G65" s="992"/>
      <c r="H65" s="1004"/>
      <c r="I65" s="35" t="s">
        <v>347</v>
      </c>
      <c r="J65" s="576" t="s">
        <v>265</v>
      </c>
      <c r="K65" s="35" t="s">
        <v>23</v>
      </c>
      <c r="L65" s="35" t="s">
        <v>24</v>
      </c>
      <c r="M65" s="975"/>
      <c r="N65" s="975"/>
      <c r="O65" s="673"/>
      <c r="P65" s="499">
        <v>1</v>
      </c>
      <c r="Q65" s="672">
        <v>2</v>
      </c>
      <c r="R65" s="231"/>
      <c r="S65" s="229"/>
      <c r="T65" s="373"/>
      <c r="U65" s="497"/>
      <c r="V65" s="44">
        <v>3</v>
      </c>
    </row>
    <row r="66" spans="1:22" ht="15" customHeight="1" thickBot="1">
      <c r="A66" s="950"/>
      <c r="B66" s="975"/>
      <c r="C66" s="1005"/>
      <c r="D66" s="992"/>
      <c r="E66" s="1004"/>
      <c r="F66" s="1005"/>
      <c r="G66" s="992"/>
      <c r="H66" s="1004"/>
      <c r="I66" s="46" t="s">
        <v>390</v>
      </c>
      <c r="J66" s="573" t="s">
        <v>265</v>
      </c>
      <c r="K66" s="46" t="s">
        <v>52</v>
      </c>
      <c r="L66" s="46" t="s">
        <v>24</v>
      </c>
      <c r="M66" s="975"/>
      <c r="N66" s="975"/>
      <c r="O66" s="668"/>
      <c r="P66" s="664">
        <v>2</v>
      </c>
      <c r="Q66" s="665">
        <v>4</v>
      </c>
      <c r="R66" s="233"/>
      <c r="S66" s="218"/>
      <c r="T66" s="212"/>
      <c r="U66" s="220"/>
      <c r="V66" s="222">
        <v>6</v>
      </c>
    </row>
    <row r="67" spans="1:22" ht="15" customHeight="1" thickBot="1">
      <c r="A67" s="950"/>
      <c r="B67" s="889" t="s">
        <v>53</v>
      </c>
      <c r="C67" s="884">
        <v>3</v>
      </c>
      <c r="D67" s="885">
        <v>1</v>
      </c>
      <c r="E67" s="887">
        <v>1</v>
      </c>
      <c r="F67" s="884"/>
      <c r="G67" s="885"/>
      <c r="H67" s="887"/>
      <c r="I67" s="47" t="s">
        <v>229</v>
      </c>
      <c r="J67" s="575" t="s">
        <v>266</v>
      </c>
      <c r="K67" s="121" t="s">
        <v>180</v>
      </c>
      <c r="L67" s="47" t="s">
        <v>24</v>
      </c>
      <c r="M67" s="889" t="s">
        <v>297</v>
      </c>
      <c r="N67" s="889">
        <v>6</v>
      </c>
      <c r="O67" s="671"/>
      <c r="P67" s="904">
        <v>3</v>
      </c>
      <c r="Q67" s="670">
        <v>6</v>
      </c>
      <c r="R67" s="616"/>
      <c r="S67" s="274"/>
      <c r="T67" s="617"/>
      <c r="U67" s="210"/>
      <c r="V67" s="51">
        <v>9</v>
      </c>
    </row>
    <row r="68" spans="1:22" ht="15" customHeight="1">
      <c r="A68" s="950"/>
      <c r="B68" s="974" t="s">
        <v>54</v>
      </c>
      <c r="C68" s="965"/>
      <c r="D68" s="967"/>
      <c r="E68" s="969"/>
      <c r="F68" s="965">
        <v>3</v>
      </c>
      <c r="G68" s="967">
        <v>1</v>
      </c>
      <c r="H68" s="969">
        <v>1</v>
      </c>
      <c r="I68" s="29" t="s">
        <v>229</v>
      </c>
      <c r="J68" s="572" t="s">
        <v>266</v>
      </c>
      <c r="K68" s="29" t="s">
        <v>180</v>
      </c>
      <c r="L68" s="29" t="s">
        <v>24</v>
      </c>
      <c r="M68" s="974" t="s">
        <v>297</v>
      </c>
      <c r="N68" s="974">
        <v>6</v>
      </c>
      <c r="O68" s="210"/>
      <c r="P68" s="693">
        <v>0.33333333333333331</v>
      </c>
      <c r="Q68" s="751">
        <v>0.66666666666666663</v>
      </c>
      <c r="R68" s="616"/>
      <c r="S68" s="274"/>
      <c r="T68" s="617"/>
      <c r="U68" s="210"/>
      <c r="V68" s="51">
        <v>1</v>
      </c>
    </row>
    <row r="69" spans="1:22" ht="15" customHeight="1" thickBot="1">
      <c r="A69" s="951"/>
      <c r="B69" s="976"/>
      <c r="C69" s="966"/>
      <c r="D69" s="968"/>
      <c r="E69" s="970"/>
      <c r="F69" s="966"/>
      <c r="G69" s="968"/>
      <c r="H69" s="970"/>
      <c r="I69" s="48"/>
      <c r="J69" s="578"/>
      <c r="K69" s="48"/>
      <c r="L69" s="48"/>
      <c r="M69" s="976"/>
      <c r="N69" s="976"/>
      <c r="O69" s="688"/>
      <c r="P69" s="934">
        <v>0.66666666666666663</v>
      </c>
      <c r="Q69" s="935">
        <v>1.3333333333333333</v>
      </c>
      <c r="R69" s="690"/>
      <c r="S69" s="691"/>
      <c r="T69" s="901"/>
      <c r="U69" s="688"/>
      <c r="V69" s="888">
        <v>2</v>
      </c>
    </row>
    <row r="70" spans="1:22" ht="15" customHeight="1" thickBot="1">
      <c r="A70" s="950" t="s">
        <v>31</v>
      </c>
      <c r="B70" s="890" t="s">
        <v>55</v>
      </c>
      <c r="C70" s="931"/>
      <c r="D70" s="932"/>
      <c r="E70" s="933"/>
      <c r="F70" s="931">
        <v>3</v>
      </c>
      <c r="G70" s="932">
        <v>1</v>
      </c>
      <c r="H70" s="933">
        <v>1</v>
      </c>
      <c r="I70" s="48" t="s">
        <v>229</v>
      </c>
      <c r="J70" s="578" t="s">
        <v>266</v>
      </c>
      <c r="K70" s="48" t="s">
        <v>180</v>
      </c>
      <c r="L70" s="48" t="s">
        <v>24</v>
      </c>
      <c r="M70" s="48" t="s">
        <v>297</v>
      </c>
      <c r="N70" s="890">
        <v>6</v>
      </c>
      <c r="O70" s="688"/>
      <c r="P70" s="886"/>
      <c r="Q70" s="689"/>
      <c r="R70" s="690"/>
      <c r="S70" s="691">
        <v>1</v>
      </c>
      <c r="T70" s="901">
        <v>2</v>
      </c>
      <c r="U70" s="688"/>
      <c r="V70" s="888">
        <v>3</v>
      </c>
    </row>
    <row r="71" spans="1:22" ht="15" customHeight="1">
      <c r="A71" s="950"/>
      <c r="B71" s="974" t="s">
        <v>56</v>
      </c>
      <c r="C71" s="965"/>
      <c r="D71" s="967"/>
      <c r="E71" s="969"/>
      <c r="F71" s="965">
        <v>3</v>
      </c>
      <c r="G71" s="967">
        <v>1</v>
      </c>
      <c r="H71" s="969">
        <v>1</v>
      </c>
      <c r="I71" s="29" t="s">
        <v>390</v>
      </c>
      <c r="J71" s="572" t="s">
        <v>265</v>
      </c>
      <c r="K71" s="29" t="s">
        <v>52</v>
      </c>
      <c r="L71" s="29" t="s">
        <v>24</v>
      </c>
      <c r="M71" s="974" t="s">
        <v>297</v>
      </c>
      <c r="N71" s="974">
        <v>6</v>
      </c>
      <c r="O71" s="210"/>
      <c r="P71" s="50"/>
      <c r="Q71" s="663"/>
      <c r="R71" s="616"/>
      <c r="S71" s="274">
        <v>1</v>
      </c>
      <c r="T71" s="617">
        <v>1</v>
      </c>
      <c r="U71" s="210"/>
      <c r="V71" s="51">
        <v>2</v>
      </c>
    </row>
    <row r="72" spans="1:22" ht="15" customHeight="1" thickBot="1">
      <c r="A72" s="951"/>
      <c r="B72" s="976"/>
      <c r="C72" s="966"/>
      <c r="D72" s="968"/>
      <c r="E72" s="970"/>
      <c r="F72" s="966"/>
      <c r="G72" s="968"/>
      <c r="H72" s="970"/>
      <c r="I72" s="48"/>
      <c r="J72" s="612"/>
      <c r="K72" s="48"/>
      <c r="L72" s="48"/>
      <c r="M72" s="976"/>
      <c r="N72" s="976"/>
      <c r="O72" s="688"/>
      <c r="P72" s="642"/>
      <c r="Q72" s="689"/>
      <c r="R72" s="690"/>
      <c r="S72" s="691">
        <v>1</v>
      </c>
      <c r="T72" s="692">
        <v>3</v>
      </c>
      <c r="U72" s="688"/>
      <c r="V72" s="644">
        <v>4</v>
      </c>
    </row>
    <row r="73" spans="1:22" ht="15" customHeight="1">
      <c r="A73" s="920"/>
      <c r="B73" s="921"/>
      <c r="C73" s="922"/>
      <c r="D73" s="922"/>
      <c r="E73" s="922"/>
      <c r="F73" s="922"/>
      <c r="G73" s="922"/>
      <c r="H73" s="922"/>
      <c r="I73" s="923"/>
      <c r="J73" s="921"/>
      <c r="K73" s="923"/>
      <c r="L73" s="923"/>
      <c r="M73" s="921"/>
      <c r="N73" s="921"/>
      <c r="O73" s="922"/>
      <c r="P73" s="922"/>
      <c r="Q73" s="922"/>
      <c r="R73" s="921"/>
      <c r="S73" s="921"/>
      <c r="T73" s="921"/>
      <c r="U73" s="922"/>
      <c r="V73" s="922"/>
    </row>
    <row r="74" spans="1:22" ht="15" customHeight="1" thickBot="1">
      <c r="A74" s="78"/>
      <c r="B74" s="612"/>
      <c r="C74" s="924"/>
      <c r="D74" s="924"/>
      <c r="E74" s="924"/>
      <c r="F74" s="924"/>
      <c r="G74" s="924"/>
      <c r="H74" s="924"/>
      <c r="I74" s="925"/>
      <c r="J74" s="612"/>
      <c r="K74" s="925"/>
      <c r="L74" s="925"/>
      <c r="M74" s="612"/>
      <c r="N74" s="612"/>
      <c r="O74" s="924"/>
      <c r="P74" s="924"/>
      <c r="Q74" s="924"/>
      <c r="R74" s="612"/>
      <c r="S74" s="612"/>
      <c r="T74" s="612"/>
      <c r="U74" s="924"/>
      <c r="V74" s="924"/>
    </row>
    <row r="75" spans="1:22" ht="12.75" customHeight="1" thickBot="1">
      <c r="A75" s="927"/>
      <c r="B75" s="952" t="s">
        <v>2</v>
      </c>
      <c r="C75" s="955" t="s">
        <v>3</v>
      </c>
      <c r="D75" s="956"/>
      <c r="E75" s="956"/>
      <c r="F75" s="956"/>
      <c r="G75" s="956"/>
      <c r="H75" s="957"/>
      <c r="I75" s="952" t="s">
        <v>4</v>
      </c>
      <c r="J75" s="10" t="s">
        <v>5</v>
      </c>
      <c r="K75" s="10" t="s">
        <v>6</v>
      </c>
      <c r="L75" s="10" t="s">
        <v>7</v>
      </c>
      <c r="M75" s="10" t="s">
        <v>296</v>
      </c>
      <c r="N75" s="960" t="s">
        <v>241</v>
      </c>
      <c r="O75" s="940" t="s">
        <v>8</v>
      </c>
      <c r="P75" s="941"/>
      <c r="Q75" s="941"/>
      <c r="R75" s="941"/>
      <c r="S75" s="941"/>
      <c r="T75" s="942"/>
      <c r="U75" s="943" t="s">
        <v>9</v>
      </c>
      <c r="V75" s="944"/>
    </row>
    <row r="76" spans="1:22" ht="13.5" thickBot="1">
      <c r="A76" s="927"/>
      <c r="B76" s="953"/>
      <c r="C76" s="947" t="s">
        <v>10</v>
      </c>
      <c r="D76" s="948"/>
      <c r="E76" s="944"/>
      <c r="F76" s="947" t="s">
        <v>11</v>
      </c>
      <c r="G76" s="948"/>
      <c r="H76" s="944"/>
      <c r="I76" s="958"/>
      <c r="J76" s="11" t="s">
        <v>12</v>
      </c>
      <c r="K76" s="11" t="s">
        <v>13</v>
      </c>
      <c r="L76" s="11" t="s">
        <v>14</v>
      </c>
      <c r="M76" s="11" t="s">
        <v>297</v>
      </c>
      <c r="N76" s="961"/>
      <c r="O76" s="947" t="s">
        <v>10</v>
      </c>
      <c r="P76" s="948"/>
      <c r="Q76" s="944"/>
      <c r="R76" s="947" t="s">
        <v>11</v>
      </c>
      <c r="S76" s="948"/>
      <c r="T76" s="944"/>
      <c r="U76" s="945"/>
      <c r="V76" s="946"/>
    </row>
    <row r="77" spans="1:22" ht="12" customHeight="1" thickBot="1">
      <c r="A77" s="928"/>
      <c r="B77" s="954"/>
      <c r="C77" s="12" t="s">
        <v>15</v>
      </c>
      <c r="D77" s="13" t="s">
        <v>16</v>
      </c>
      <c r="E77" s="909" t="s">
        <v>17</v>
      </c>
      <c r="F77" s="12" t="s">
        <v>15</v>
      </c>
      <c r="G77" s="13" t="s">
        <v>16</v>
      </c>
      <c r="H77" s="909" t="s">
        <v>17</v>
      </c>
      <c r="I77" s="959"/>
      <c r="J77" s="472" t="s">
        <v>18</v>
      </c>
      <c r="K77" s="472"/>
      <c r="L77" s="472" t="s">
        <v>19</v>
      </c>
      <c r="M77" s="11" t="s">
        <v>298</v>
      </c>
      <c r="N77" s="962"/>
      <c r="O77" s="473" t="s">
        <v>15</v>
      </c>
      <c r="P77" s="474" t="s">
        <v>16</v>
      </c>
      <c r="Q77" s="475" t="s">
        <v>17</v>
      </c>
      <c r="R77" s="473" t="s">
        <v>15</v>
      </c>
      <c r="S77" s="474" t="s">
        <v>16</v>
      </c>
      <c r="T77" s="475" t="s">
        <v>17</v>
      </c>
      <c r="U77" s="476" t="s">
        <v>15</v>
      </c>
      <c r="V77" s="477" t="s">
        <v>20</v>
      </c>
    </row>
    <row r="78" spans="1:22" ht="15" customHeight="1">
      <c r="A78" s="949" t="s">
        <v>57</v>
      </c>
      <c r="B78" s="974" t="s">
        <v>59</v>
      </c>
      <c r="C78" s="984">
        <v>3</v>
      </c>
      <c r="D78" s="1001">
        <v>1</v>
      </c>
      <c r="E78" s="987">
        <v>1</v>
      </c>
      <c r="F78" s="984"/>
      <c r="G78" s="1001"/>
      <c r="H78" s="987"/>
      <c r="I78" s="29" t="s">
        <v>362</v>
      </c>
      <c r="J78" s="758" t="s">
        <v>266</v>
      </c>
      <c r="K78" s="29" t="s">
        <v>33</v>
      </c>
      <c r="L78" s="29" t="s">
        <v>24</v>
      </c>
      <c r="M78" s="1007" t="s">
        <v>297</v>
      </c>
      <c r="N78" s="1007">
        <v>6</v>
      </c>
      <c r="O78" s="210"/>
      <c r="P78" s="50">
        <v>1</v>
      </c>
      <c r="Q78" s="663">
        <v>2</v>
      </c>
      <c r="R78" s="616"/>
      <c r="S78" s="274"/>
      <c r="T78" s="617"/>
      <c r="U78" s="210"/>
      <c r="V78" s="51">
        <v>3</v>
      </c>
    </row>
    <row r="79" spans="1:22" ht="15" customHeight="1" thickBot="1">
      <c r="A79" s="950"/>
      <c r="B79" s="976"/>
      <c r="C79" s="986"/>
      <c r="D79" s="1002"/>
      <c r="E79" s="989"/>
      <c r="F79" s="986"/>
      <c r="G79" s="1002"/>
      <c r="H79" s="989"/>
      <c r="I79" s="46" t="s">
        <v>393</v>
      </c>
      <c r="J79" s="759" t="s">
        <v>265</v>
      </c>
      <c r="K79" s="46" t="s">
        <v>35</v>
      </c>
      <c r="L79" s="46" t="s">
        <v>24</v>
      </c>
      <c r="M79" s="1008"/>
      <c r="N79" s="1008"/>
      <c r="O79" s="668"/>
      <c r="P79" s="664">
        <v>1</v>
      </c>
      <c r="Q79" s="665">
        <v>2</v>
      </c>
      <c r="R79" s="681"/>
      <c r="S79" s="569"/>
      <c r="T79" s="682"/>
      <c r="U79" s="668"/>
      <c r="V79" s="667">
        <v>3</v>
      </c>
    </row>
    <row r="80" spans="1:22" ht="15" customHeight="1">
      <c r="A80" s="950"/>
      <c r="B80" s="974" t="s">
        <v>60</v>
      </c>
      <c r="C80" s="984">
        <v>3</v>
      </c>
      <c r="D80" s="1001">
        <v>1</v>
      </c>
      <c r="E80" s="987">
        <v>1</v>
      </c>
      <c r="F80" s="984"/>
      <c r="G80" s="1001"/>
      <c r="H80" s="987"/>
      <c r="I80" s="29" t="s">
        <v>277</v>
      </c>
      <c r="J80" s="758" t="s">
        <v>266</v>
      </c>
      <c r="K80" s="29" t="s">
        <v>23</v>
      </c>
      <c r="L80" s="29" t="s">
        <v>24</v>
      </c>
      <c r="M80" s="1007" t="s">
        <v>297</v>
      </c>
      <c r="N80" s="1007">
        <v>6</v>
      </c>
      <c r="O80" s="210"/>
      <c r="P80" s="50"/>
      <c r="Q80" s="663">
        <v>2</v>
      </c>
      <c r="R80" s="616"/>
      <c r="S80" s="274"/>
      <c r="T80" s="617"/>
      <c r="U80" s="210"/>
      <c r="V80" s="51">
        <v>2</v>
      </c>
    </row>
    <row r="81" spans="1:22" ht="15" customHeight="1" thickBot="1">
      <c r="A81" s="950"/>
      <c r="B81" s="976"/>
      <c r="C81" s="986"/>
      <c r="D81" s="1002"/>
      <c r="E81" s="989"/>
      <c r="F81" s="986"/>
      <c r="G81" s="1002"/>
      <c r="H81" s="989"/>
      <c r="I81" s="48" t="s">
        <v>392</v>
      </c>
      <c r="J81" s="514" t="s">
        <v>265</v>
      </c>
      <c r="K81" s="48" t="s">
        <v>35</v>
      </c>
      <c r="L81" s="48" t="s">
        <v>24</v>
      </c>
      <c r="M81" s="1008"/>
      <c r="N81" s="1008"/>
      <c r="O81" s="668"/>
      <c r="P81" s="664">
        <v>2</v>
      </c>
      <c r="Q81" s="665">
        <v>2</v>
      </c>
      <c r="R81" s="681"/>
      <c r="S81" s="569"/>
      <c r="T81" s="682"/>
      <c r="U81" s="668"/>
      <c r="V81" s="667">
        <v>4</v>
      </c>
    </row>
    <row r="82" spans="1:22" ht="15" customHeight="1" thickBot="1">
      <c r="A82" s="950"/>
      <c r="B82" s="889" t="s">
        <v>61</v>
      </c>
      <c r="C82" s="891">
        <v>3</v>
      </c>
      <c r="D82" s="892">
        <v>1</v>
      </c>
      <c r="E82" s="893">
        <v>1</v>
      </c>
      <c r="F82" s="891"/>
      <c r="G82" s="892"/>
      <c r="H82" s="893"/>
      <c r="I82" s="33" t="s">
        <v>260</v>
      </c>
      <c r="J82" s="75" t="s">
        <v>265</v>
      </c>
      <c r="K82" s="48" t="s">
        <v>35</v>
      </c>
      <c r="L82" s="48" t="s">
        <v>24</v>
      </c>
      <c r="M82" s="40" t="s">
        <v>297</v>
      </c>
      <c r="N82" s="889">
        <v>6</v>
      </c>
      <c r="O82" s="684"/>
      <c r="P82" s="38">
        <v>1</v>
      </c>
      <c r="Q82" s="685">
        <v>1</v>
      </c>
      <c r="R82" s="686"/>
      <c r="S82" s="571"/>
      <c r="T82" s="687"/>
      <c r="U82" s="684"/>
      <c r="V82" s="39">
        <v>2</v>
      </c>
    </row>
    <row r="83" spans="1:22" ht="15" customHeight="1" thickBot="1">
      <c r="A83" s="950"/>
      <c r="B83" s="889" t="s">
        <v>62</v>
      </c>
      <c r="C83" s="895"/>
      <c r="D83" s="903"/>
      <c r="E83" s="897"/>
      <c r="F83" s="895">
        <v>3</v>
      </c>
      <c r="G83" s="903">
        <v>1</v>
      </c>
      <c r="H83" s="897">
        <v>1</v>
      </c>
      <c r="I83" s="36" t="s">
        <v>310</v>
      </c>
      <c r="J83" s="639" t="s">
        <v>265</v>
      </c>
      <c r="K83" s="35" t="s">
        <v>23</v>
      </c>
      <c r="L83" s="35" t="s">
        <v>24</v>
      </c>
      <c r="M83" s="40" t="s">
        <v>297</v>
      </c>
      <c r="N83" s="889">
        <v>6</v>
      </c>
      <c r="O83" s="676"/>
      <c r="P83" s="885"/>
      <c r="Q83" s="677"/>
      <c r="R83" s="678"/>
      <c r="S83" s="679">
        <v>1</v>
      </c>
      <c r="T83" s="899">
        <v>2</v>
      </c>
      <c r="U83" s="676"/>
      <c r="V83" s="887">
        <v>3</v>
      </c>
    </row>
    <row r="84" spans="1:22" ht="15" customHeight="1">
      <c r="A84" s="950"/>
      <c r="B84" s="974" t="s">
        <v>63</v>
      </c>
      <c r="C84" s="984"/>
      <c r="D84" s="1001"/>
      <c r="E84" s="987"/>
      <c r="F84" s="1019">
        <v>3</v>
      </c>
      <c r="G84" s="1023">
        <v>1</v>
      </c>
      <c r="H84" s="1021">
        <v>1</v>
      </c>
      <c r="I84" s="62" t="s">
        <v>258</v>
      </c>
      <c r="J84" s="906" t="s">
        <v>266</v>
      </c>
      <c r="K84" s="29" t="s">
        <v>33</v>
      </c>
      <c r="L84" s="29" t="s">
        <v>24</v>
      </c>
      <c r="M84" s="974" t="s">
        <v>297</v>
      </c>
      <c r="N84" s="974">
        <v>6</v>
      </c>
      <c r="O84" s="210"/>
      <c r="P84" s="50"/>
      <c r="Q84" s="663"/>
      <c r="R84" s="616"/>
      <c r="S84" s="274">
        <v>1</v>
      </c>
      <c r="T84" s="617"/>
      <c r="U84" s="210"/>
      <c r="V84" s="51">
        <v>1</v>
      </c>
    </row>
    <row r="85" spans="1:22" ht="15" customHeight="1" thickBot="1">
      <c r="A85" s="950"/>
      <c r="B85" s="976"/>
      <c r="C85" s="986"/>
      <c r="D85" s="1002"/>
      <c r="E85" s="989"/>
      <c r="F85" s="1020"/>
      <c r="G85" s="1024"/>
      <c r="H85" s="1022"/>
      <c r="I85" s="594" t="s">
        <v>234</v>
      </c>
      <c r="J85" s="907" t="s">
        <v>265</v>
      </c>
      <c r="K85" s="46" t="s">
        <v>33</v>
      </c>
      <c r="L85" s="46" t="s">
        <v>24</v>
      </c>
      <c r="M85" s="976"/>
      <c r="N85" s="976"/>
      <c r="O85" s="668"/>
      <c r="P85" s="664"/>
      <c r="Q85" s="665"/>
      <c r="R85" s="681"/>
      <c r="S85" s="569"/>
      <c r="T85" s="682">
        <v>1</v>
      </c>
      <c r="U85" s="668"/>
      <c r="V85" s="667">
        <v>1</v>
      </c>
    </row>
    <row r="86" spans="1:22" ht="15" customHeight="1" thickBot="1">
      <c r="A86" s="950"/>
      <c r="B86" s="75" t="s">
        <v>64</v>
      </c>
      <c r="C86" s="65"/>
      <c r="D86" s="66"/>
      <c r="E86" s="67"/>
      <c r="F86" s="65">
        <v>3</v>
      </c>
      <c r="G86" s="66">
        <v>1</v>
      </c>
      <c r="H86" s="67">
        <v>1</v>
      </c>
      <c r="I86" s="41" t="s">
        <v>261</v>
      </c>
      <c r="J86" s="515" t="s">
        <v>265</v>
      </c>
      <c r="K86" s="40" t="s">
        <v>35</v>
      </c>
      <c r="L86" s="40" t="s">
        <v>24</v>
      </c>
      <c r="M86" s="662" t="s">
        <v>297</v>
      </c>
      <c r="N86" s="75">
        <v>6</v>
      </c>
      <c r="O86" s="684"/>
      <c r="P86" s="38"/>
      <c r="Q86" s="685"/>
      <c r="R86" s="686"/>
      <c r="S86" s="571">
        <v>1</v>
      </c>
      <c r="T86" s="687">
        <v>1</v>
      </c>
      <c r="U86" s="684"/>
      <c r="V86" s="39">
        <v>2</v>
      </c>
    </row>
    <row r="87" spans="1:22" ht="15" customHeight="1">
      <c r="A87" s="950"/>
      <c r="B87" s="974" t="s">
        <v>231</v>
      </c>
      <c r="C87" s="984"/>
      <c r="D87" s="1001"/>
      <c r="E87" s="987"/>
      <c r="F87" s="984">
        <v>3</v>
      </c>
      <c r="G87" s="1001">
        <v>1</v>
      </c>
      <c r="H87" s="987">
        <v>1</v>
      </c>
      <c r="I87" s="29" t="s">
        <v>259</v>
      </c>
      <c r="J87" s="758" t="s">
        <v>265</v>
      </c>
      <c r="K87" s="29" t="s">
        <v>33</v>
      </c>
      <c r="L87" s="29" t="s">
        <v>24</v>
      </c>
      <c r="M87" s="1007" t="s">
        <v>297</v>
      </c>
      <c r="N87" s="1007">
        <v>6</v>
      </c>
      <c r="O87" s="210"/>
      <c r="P87" s="50"/>
      <c r="Q87" s="663"/>
      <c r="R87" s="616"/>
      <c r="S87" s="274">
        <v>1</v>
      </c>
      <c r="T87" s="617">
        <v>2</v>
      </c>
      <c r="U87" s="210"/>
      <c r="V87" s="51">
        <v>3</v>
      </c>
    </row>
    <row r="88" spans="1:22" ht="15" customHeight="1" thickBot="1">
      <c r="A88" s="950"/>
      <c r="B88" s="976"/>
      <c r="C88" s="986"/>
      <c r="D88" s="1002"/>
      <c r="E88" s="989"/>
      <c r="F88" s="986"/>
      <c r="G88" s="1002"/>
      <c r="H88" s="989"/>
      <c r="I88" s="46" t="s">
        <v>234</v>
      </c>
      <c r="J88" s="759" t="s">
        <v>265</v>
      </c>
      <c r="K88" s="46" t="s">
        <v>33</v>
      </c>
      <c r="L88" s="46" t="s">
        <v>24</v>
      </c>
      <c r="M88" s="1008"/>
      <c r="N88" s="1008"/>
      <c r="O88" s="668"/>
      <c r="P88" s="664"/>
      <c r="Q88" s="665"/>
      <c r="R88" s="681"/>
      <c r="S88" s="569"/>
      <c r="T88" s="682">
        <v>1</v>
      </c>
      <c r="U88" s="668"/>
      <c r="V88" s="667">
        <v>1</v>
      </c>
    </row>
    <row r="89" spans="1:22" ht="15" customHeight="1" thickBot="1">
      <c r="A89" s="950"/>
      <c r="B89" s="889" t="s">
        <v>65</v>
      </c>
      <c r="C89" s="49">
        <v>3</v>
      </c>
      <c r="D89" s="50">
        <v>1</v>
      </c>
      <c r="E89" s="51">
        <v>1</v>
      </c>
      <c r="F89" s="49"/>
      <c r="G89" s="50"/>
      <c r="H89" s="51"/>
      <c r="I89" s="31" t="s">
        <v>374</v>
      </c>
      <c r="J89" s="759" t="s">
        <v>265</v>
      </c>
      <c r="K89" s="46" t="s">
        <v>23</v>
      </c>
      <c r="L89" s="46" t="s">
        <v>24</v>
      </c>
      <c r="M89" s="40" t="s">
        <v>297</v>
      </c>
      <c r="N89" s="889">
        <v>6</v>
      </c>
      <c r="O89" s="684"/>
      <c r="P89" s="38">
        <v>1</v>
      </c>
      <c r="Q89" s="685">
        <v>2</v>
      </c>
      <c r="R89" s="686"/>
      <c r="S89" s="571"/>
      <c r="T89" s="687"/>
      <c r="U89" s="684"/>
      <c r="V89" s="39">
        <v>3</v>
      </c>
    </row>
    <row r="90" spans="1:22" ht="15" customHeight="1">
      <c r="A90" s="950"/>
      <c r="B90" s="974" t="s">
        <v>66</v>
      </c>
      <c r="C90" s="965">
        <v>3</v>
      </c>
      <c r="D90" s="967">
        <v>1</v>
      </c>
      <c r="E90" s="969">
        <v>1</v>
      </c>
      <c r="F90" s="965"/>
      <c r="G90" s="967"/>
      <c r="H90" s="969"/>
      <c r="I90" s="29" t="s">
        <v>254</v>
      </c>
      <c r="J90" s="758" t="s">
        <v>266</v>
      </c>
      <c r="K90" s="29" t="s">
        <v>33</v>
      </c>
      <c r="L90" s="29" t="s">
        <v>24</v>
      </c>
      <c r="M90" s="974" t="s">
        <v>297</v>
      </c>
      <c r="N90" s="974">
        <v>6</v>
      </c>
      <c r="O90" s="210"/>
      <c r="P90" s="50">
        <v>2</v>
      </c>
      <c r="Q90" s="663">
        <v>1</v>
      </c>
      <c r="R90" s="616"/>
      <c r="S90" s="274"/>
      <c r="T90" s="617"/>
      <c r="U90" s="210"/>
      <c r="V90" s="51">
        <v>3</v>
      </c>
    </row>
    <row r="91" spans="1:22" ht="15" customHeight="1" thickBot="1">
      <c r="A91" s="950"/>
      <c r="B91" s="976"/>
      <c r="C91" s="966"/>
      <c r="D91" s="968"/>
      <c r="E91" s="970"/>
      <c r="F91" s="966"/>
      <c r="G91" s="968"/>
      <c r="H91" s="970"/>
      <c r="I91" s="46" t="s">
        <v>331</v>
      </c>
      <c r="J91" s="759" t="s">
        <v>265</v>
      </c>
      <c r="K91" s="46" t="s">
        <v>33</v>
      </c>
      <c r="L91" s="46" t="s">
        <v>24</v>
      </c>
      <c r="M91" s="976"/>
      <c r="N91" s="976"/>
      <c r="O91" s="668"/>
      <c r="P91" s="664"/>
      <c r="Q91" s="665">
        <v>3</v>
      </c>
      <c r="R91" s="681"/>
      <c r="S91" s="569"/>
      <c r="T91" s="682"/>
      <c r="U91" s="668"/>
      <c r="V91" s="667">
        <v>3</v>
      </c>
    </row>
    <row r="92" spans="1:22" ht="15" customHeight="1" thickBot="1">
      <c r="A92" s="950"/>
      <c r="B92" s="889" t="s">
        <v>67</v>
      </c>
      <c r="C92" s="884">
        <v>3</v>
      </c>
      <c r="D92" s="885">
        <v>1</v>
      </c>
      <c r="E92" s="887">
        <v>1</v>
      </c>
      <c r="F92" s="884"/>
      <c r="G92" s="885"/>
      <c r="H92" s="887"/>
      <c r="I92" s="40" t="s">
        <v>254</v>
      </c>
      <c r="J92" s="515" t="s">
        <v>266</v>
      </c>
      <c r="K92" s="40" t="s">
        <v>33</v>
      </c>
      <c r="L92" s="40" t="s">
        <v>24</v>
      </c>
      <c r="M92" s="75" t="s">
        <v>297</v>
      </c>
      <c r="N92" s="75">
        <v>6</v>
      </c>
      <c r="O92" s="684"/>
      <c r="P92" s="38">
        <v>1</v>
      </c>
      <c r="Q92" s="685">
        <v>1</v>
      </c>
      <c r="R92" s="686"/>
      <c r="S92" s="571"/>
      <c r="T92" s="687"/>
      <c r="U92" s="684"/>
      <c r="V92" s="39">
        <v>2</v>
      </c>
    </row>
    <row r="93" spans="1:22" ht="15" customHeight="1" thickBot="1">
      <c r="A93" s="950"/>
      <c r="B93" s="889" t="s">
        <v>68</v>
      </c>
      <c r="C93" s="49">
        <v>3</v>
      </c>
      <c r="D93" s="50">
        <v>1</v>
      </c>
      <c r="E93" s="51">
        <v>1</v>
      </c>
      <c r="F93" s="49"/>
      <c r="G93" s="50"/>
      <c r="H93" s="51"/>
      <c r="I93" s="33" t="s">
        <v>386</v>
      </c>
      <c r="J93" s="514" t="s">
        <v>266</v>
      </c>
      <c r="K93" s="47" t="s">
        <v>33</v>
      </c>
      <c r="L93" s="47" t="s">
        <v>24</v>
      </c>
      <c r="M93" s="61" t="s">
        <v>297</v>
      </c>
      <c r="N93" s="890">
        <v>6</v>
      </c>
      <c r="O93" s="688"/>
      <c r="P93" s="886">
        <v>1</v>
      </c>
      <c r="Q93" s="689">
        <v>2</v>
      </c>
      <c r="R93" s="690"/>
      <c r="S93" s="691"/>
      <c r="T93" s="901"/>
      <c r="U93" s="688"/>
      <c r="V93" s="888">
        <v>3</v>
      </c>
    </row>
    <row r="94" spans="1:22" ht="15" customHeight="1" thickBot="1">
      <c r="A94" s="950"/>
      <c r="B94" s="889" t="s">
        <v>69</v>
      </c>
      <c r="C94" s="884"/>
      <c r="D94" s="885"/>
      <c r="E94" s="887"/>
      <c r="F94" s="884">
        <v>3</v>
      </c>
      <c r="G94" s="885">
        <v>1</v>
      </c>
      <c r="H94" s="887">
        <v>1</v>
      </c>
      <c r="I94" s="40" t="s">
        <v>386</v>
      </c>
      <c r="J94" s="515" t="s">
        <v>266</v>
      </c>
      <c r="K94" s="40" t="s">
        <v>33</v>
      </c>
      <c r="L94" s="40" t="s">
        <v>24</v>
      </c>
      <c r="M94" s="28" t="s">
        <v>297</v>
      </c>
      <c r="N94" s="889">
        <v>6</v>
      </c>
      <c r="O94" s="210"/>
      <c r="P94" s="50"/>
      <c r="Q94" s="663"/>
      <c r="R94" s="616"/>
      <c r="S94" s="274">
        <v>1</v>
      </c>
      <c r="T94" s="617">
        <v>2</v>
      </c>
      <c r="U94" s="210"/>
      <c r="V94" s="51">
        <v>2</v>
      </c>
    </row>
    <row r="95" spans="1:22" ht="15" customHeight="1">
      <c r="A95" s="950"/>
      <c r="B95" s="974" t="s">
        <v>70</v>
      </c>
      <c r="C95" s="965"/>
      <c r="D95" s="967"/>
      <c r="E95" s="969"/>
      <c r="F95" s="965">
        <v>3</v>
      </c>
      <c r="G95" s="967">
        <v>1</v>
      </c>
      <c r="H95" s="969">
        <v>1</v>
      </c>
      <c r="I95" s="29" t="s">
        <v>254</v>
      </c>
      <c r="J95" s="758" t="s">
        <v>266</v>
      </c>
      <c r="K95" s="29" t="s">
        <v>33</v>
      </c>
      <c r="L95" s="29" t="s">
        <v>24</v>
      </c>
      <c r="M95" s="1007" t="s">
        <v>297</v>
      </c>
      <c r="N95" s="1007">
        <v>6</v>
      </c>
      <c r="O95" s="210"/>
      <c r="P95" s="50"/>
      <c r="Q95" s="663"/>
      <c r="R95" s="616"/>
      <c r="S95" s="274">
        <v>2</v>
      </c>
      <c r="T95" s="617">
        <v>2</v>
      </c>
      <c r="U95" s="210"/>
      <c r="V95" s="51">
        <v>4</v>
      </c>
    </row>
    <row r="96" spans="1:22" ht="15" customHeight="1" thickBot="1">
      <c r="A96" s="950"/>
      <c r="B96" s="976"/>
      <c r="C96" s="966"/>
      <c r="D96" s="968"/>
      <c r="E96" s="970"/>
      <c r="F96" s="966"/>
      <c r="G96" s="968"/>
      <c r="H96" s="970"/>
      <c r="I96" s="46" t="s">
        <v>331</v>
      </c>
      <c r="J96" s="759" t="s">
        <v>265</v>
      </c>
      <c r="K96" s="46" t="s">
        <v>33</v>
      </c>
      <c r="L96" s="46" t="s">
        <v>24</v>
      </c>
      <c r="M96" s="1008"/>
      <c r="N96" s="1008"/>
      <c r="O96" s="668"/>
      <c r="P96" s="664"/>
      <c r="Q96" s="665"/>
      <c r="R96" s="681"/>
      <c r="S96" s="569"/>
      <c r="T96" s="682">
        <v>2</v>
      </c>
      <c r="U96" s="668"/>
      <c r="V96" s="667">
        <v>2</v>
      </c>
    </row>
    <row r="97" spans="1:22" ht="15" customHeight="1" thickBot="1">
      <c r="A97" s="950"/>
      <c r="B97" s="889" t="s">
        <v>71</v>
      </c>
      <c r="C97" s="49"/>
      <c r="D97" s="50"/>
      <c r="E97" s="51"/>
      <c r="F97" s="49">
        <v>3</v>
      </c>
      <c r="G97" s="50">
        <v>1</v>
      </c>
      <c r="H97" s="51">
        <v>1</v>
      </c>
      <c r="I97" s="33" t="s">
        <v>254</v>
      </c>
      <c r="J97" s="514" t="s">
        <v>266</v>
      </c>
      <c r="K97" s="48" t="s">
        <v>33</v>
      </c>
      <c r="L97" s="48" t="s">
        <v>24</v>
      </c>
      <c r="M97" s="40" t="s">
        <v>297</v>
      </c>
      <c r="N97" s="889">
        <v>6</v>
      </c>
      <c r="O97" s="684"/>
      <c r="P97" s="38"/>
      <c r="Q97" s="685"/>
      <c r="R97" s="686"/>
      <c r="S97" s="571">
        <v>1</v>
      </c>
      <c r="T97" s="687">
        <v>2</v>
      </c>
      <c r="U97" s="684"/>
      <c r="V97" s="39">
        <v>3</v>
      </c>
    </row>
    <row r="98" spans="1:22" ht="15" customHeight="1" thickBot="1">
      <c r="A98" s="950"/>
      <c r="B98" s="889" t="s">
        <v>72</v>
      </c>
      <c r="C98" s="884"/>
      <c r="D98" s="885"/>
      <c r="E98" s="887"/>
      <c r="F98" s="884">
        <v>3</v>
      </c>
      <c r="G98" s="885">
        <v>1</v>
      </c>
      <c r="H98" s="887">
        <v>1</v>
      </c>
      <c r="I98" s="28" t="s">
        <v>230</v>
      </c>
      <c r="J98" s="513" t="s">
        <v>265</v>
      </c>
      <c r="K98" s="28" t="s">
        <v>23</v>
      </c>
      <c r="L98" s="28" t="s">
        <v>24</v>
      </c>
      <c r="M98" s="660" t="s">
        <v>297</v>
      </c>
      <c r="N98" s="889">
        <v>6</v>
      </c>
      <c r="O98" s="676"/>
      <c r="P98" s="885"/>
      <c r="Q98" s="677"/>
      <c r="R98" s="678"/>
      <c r="S98" s="679">
        <v>1</v>
      </c>
      <c r="T98" s="899">
        <v>2</v>
      </c>
      <c r="U98" s="676"/>
      <c r="V98" s="887">
        <v>2</v>
      </c>
    </row>
    <row r="99" spans="1:22" ht="15" customHeight="1">
      <c r="A99" s="950"/>
      <c r="B99" s="1010" t="s">
        <v>73</v>
      </c>
      <c r="C99" s="965">
        <v>3</v>
      </c>
      <c r="D99" s="967">
        <v>1</v>
      </c>
      <c r="E99" s="969">
        <v>1</v>
      </c>
      <c r="F99" s="965"/>
      <c r="G99" s="967"/>
      <c r="H99" s="969"/>
      <c r="I99" s="29" t="s">
        <v>313</v>
      </c>
      <c r="J99" s="758" t="s">
        <v>265</v>
      </c>
      <c r="K99" s="57" t="s">
        <v>322</v>
      </c>
      <c r="L99" s="57" t="s">
        <v>24</v>
      </c>
      <c r="M99" s="990" t="s">
        <v>297</v>
      </c>
      <c r="N99" s="1010">
        <v>6</v>
      </c>
      <c r="O99" s="210"/>
      <c r="P99" s="50">
        <v>2</v>
      </c>
      <c r="Q99" s="663">
        <v>4</v>
      </c>
      <c r="R99" s="616"/>
      <c r="S99" s="274"/>
      <c r="T99" s="617"/>
      <c r="U99" s="210"/>
      <c r="V99" s="51">
        <v>6</v>
      </c>
    </row>
    <row r="100" spans="1:22" ht="15" customHeight="1" thickBot="1">
      <c r="A100" s="950"/>
      <c r="B100" s="1011"/>
      <c r="C100" s="966"/>
      <c r="D100" s="968"/>
      <c r="E100" s="970"/>
      <c r="F100" s="966"/>
      <c r="G100" s="968"/>
      <c r="H100" s="970"/>
      <c r="I100" s="46"/>
      <c r="J100" s="759"/>
      <c r="K100" s="30"/>
      <c r="L100" s="30"/>
      <c r="M100" s="991"/>
      <c r="N100" s="1011"/>
      <c r="O100" s="668"/>
      <c r="P100" s="664">
        <v>1</v>
      </c>
      <c r="Q100" s="665">
        <v>2</v>
      </c>
      <c r="R100" s="681"/>
      <c r="S100" s="569"/>
      <c r="T100" s="682"/>
      <c r="U100" s="668"/>
      <c r="V100" s="667">
        <v>3</v>
      </c>
    </row>
    <row r="101" spans="1:22" ht="15" customHeight="1" thickBot="1">
      <c r="A101" s="950"/>
      <c r="B101" s="889" t="s">
        <v>75</v>
      </c>
      <c r="C101" s="884">
        <v>3</v>
      </c>
      <c r="D101" s="885">
        <v>1</v>
      </c>
      <c r="E101" s="887">
        <v>1</v>
      </c>
      <c r="F101" s="884"/>
      <c r="G101" s="885"/>
      <c r="H101" s="887"/>
      <c r="I101" s="46" t="s">
        <v>376</v>
      </c>
      <c r="J101" s="906" t="s">
        <v>265</v>
      </c>
      <c r="K101" s="29" t="s">
        <v>23</v>
      </c>
      <c r="L101" s="29" t="s">
        <v>24</v>
      </c>
      <c r="M101" s="889" t="s">
        <v>297</v>
      </c>
      <c r="N101" s="889">
        <v>6</v>
      </c>
      <c r="O101" s="210"/>
      <c r="P101" s="50">
        <v>1</v>
      </c>
      <c r="Q101" s="663">
        <v>2</v>
      </c>
      <c r="R101" s="616"/>
      <c r="S101" s="274"/>
      <c r="T101" s="617"/>
      <c r="U101" s="210"/>
      <c r="V101" s="51">
        <v>3</v>
      </c>
    </row>
    <row r="102" spans="1:22" ht="15" customHeight="1">
      <c r="A102" s="950"/>
      <c r="B102" s="974" t="s">
        <v>76</v>
      </c>
      <c r="C102" s="965">
        <v>3</v>
      </c>
      <c r="D102" s="967">
        <v>0</v>
      </c>
      <c r="E102" s="969">
        <v>2</v>
      </c>
      <c r="F102" s="965"/>
      <c r="G102" s="967"/>
      <c r="H102" s="969"/>
      <c r="I102" s="29" t="s">
        <v>383</v>
      </c>
      <c r="J102" s="758" t="s">
        <v>266</v>
      </c>
      <c r="K102" s="29" t="s">
        <v>23</v>
      </c>
      <c r="L102" s="29" t="s">
        <v>24</v>
      </c>
      <c r="M102" s="1007" t="s">
        <v>297</v>
      </c>
      <c r="N102" s="1007">
        <v>6</v>
      </c>
      <c r="O102" s="210"/>
      <c r="P102" s="50"/>
      <c r="Q102" s="751">
        <v>1.5</v>
      </c>
      <c r="R102" s="616"/>
      <c r="S102" s="274"/>
      <c r="T102" s="617"/>
      <c r="U102" s="210"/>
      <c r="V102" s="51">
        <v>3</v>
      </c>
    </row>
    <row r="103" spans="1:22" ht="15" customHeight="1" thickBot="1">
      <c r="A103" s="950"/>
      <c r="B103" s="976"/>
      <c r="C103" s="966"/>
      <c r="D103" s="968"/>
      <c r="E103" s="970"/>
      <c r="F103" s="966"/>
      <c r="G103" s="968"/>
      <c r="H103" s="970"/>
      <c r="I103" s="46" t="s">
        <v>328</v>
      </c>
      <c r="J103" s="759" t="s">
        <v>265</v>
      </c>
      <c r="K103" s="46" t="s">
        <v>23</v>
      </c>
      <c r="L103" s="46" t="s">
        <v>24</v>
      </c>
      <c r="M103" s="1008"/>
      <c r="N103" s="1008"/>
      <c r="O103" s="668"/>
      <c r="P103" s="664"/>
      <c r="Q103" s="772">
        <v>0.5</v>
      </c>
      <c r="R103" s="681"/>
      <c r="S103" s="569"/>
      <c r="T103" s="682"/>
      <c r="U103" s="668"/>
      <c r="V103" s="667">
        <v>1</v>
      </c>
    </row>
    <row r="104" spans="1:22" ht="15" customHeight="1" thickBot="1">
      <c r="A104" s="950"/>
      <c r="B104" s="889" t="s">
        <v>77</v>
      </c>
      <c r="C104" s="884"/>
      <c r="D104" s="885"/>
      <c r="E104" s="887"/>
      <c r="F104" s="884">
        <v>3</v>
      </c>
      <c r="G104" s="885">
        <v>1</v>
      </c>
      <c r="H104" s="887">
        <v>1</v>
      </c>
      <c r="I104" s="40"/>
      <c r="J104" s="515"/>
      <c r="K104" s="76"/>
      <c r="L104" s="76"/>
      <c r="M104" s="367"/>
      <c r="N104" s="889">
        <v>6</v>
      </c>
      <c r="O104" s="210"/>
      <c r="P104" s="50"/>
      <c r="Q104" s="663"/>
      <c r="R104" s="616"/>
      <c r="S104" s="703">
        <v>1</v>
      </c>
      <c r="T104" s="617">
        <v>2</v>
      </c>
      <c r="U104" s="210"/>
      <c r="V104" s="51">
        <v>3</v>
      </c>
    </row>
    <row r="105" spans="1:22" ht="15" customHeight="1" thickBot="1">
      <c r="A105" s="951"/>
      <c r="B105" s="75" t="s">
        <v>219</v>
      </c>
      <c r="C105" s="37"/>
      <c r="D105" s="38"/>
      <c r="E105" s="39"/>
      <c r="F105" s="37">
        <v>3</v>
      </c>
      <c r="G105" s="38">
        <v>1</v>
      </c>
      <c r="H105" s="39">
        <v>1</v>
      </c>
      <c r="I105" s="48" t="s">
        <v>383</v>
      </c>
      <c r="J105" s="514" t="s">
        <v>266</v>
      </c>
      <c r="K105" s="32" t="s">
        <v>23</v>
      </c>
      <c r="L105" s="32" t="s">
        <v>24</v>
      </c>
      <c r="M105" s="151" t="s">
        <v>297</v>
      </c>
      <c r="N105" s="75">
        <v>6</v>
      </c>
      <c r="O105" s="684"/>
      <c r="P105" s="38"/>
      <c r="Q105" s="685"/>
      <c r="R105" s="686"/>
      <c r="S105" s="571">
        <v>1</v>
      </c>
      <c r="T105" s="687">
        <v>2</v>
      </c>
      <c r="U105" s="684"/>
      <c r="V105" s="39">
        <v>3</v>
      </c>
    </row>
    <row r="106" spans="1:22" ht="15" customHeight="1">
      <c r="A106" s="950" t="s">
        <v>57</v>
      </c>
      <c r="B106" s="975" t="s">
        <v>78</v>
      </c>
      <c r="C106" s="1005"/>
      <c r="D106" s="992"/>
      <c r="E106" s="1004"/>
      <c r="F106" s="1005">
        <v>3</v>
      </c>
      <c r="G106" s="992">
        <v>1</v>
      </c>
      <c r="H106" s="1004">
        <v>1</v>
      </c>
      <c r="I106" s="287" t="s">
        <v>383</v>
      </c>
      <c r="J106" s="273" t="s">
        <v>266</v>
      </c>
      <c r="K106" s="45" t="s">
        <v>23</v>
      </c>
      <c r="L106" s="45" t="s">
        <v>24</v>
      </c>
      <c r="M106" s="975" t="s">
        <v>297</v>
      </c>
      <c r="N106" s="975">
        <v>6</v>
      </c>
      <c r="O106" s="497"/>
      <c r="P106" s="43"/>
      <c r="Q106" s="669"/>
      <c r="R106" s="231"/>
      <c r="S106" s="229">
        <v>1</v>
      </c>
      <c r="T106" s="373">
        <v>1</v>
      </c>
      <c r="U106" s="497"/>
      <c r="V106" s="44">
        <v>2</v>
      </c>
    </row>
    <row r="107" spans="1:22" ht="15" customHeight="1" thickBot="1">
      <c r="A107" s="950"/>
      <c r="B107" s="976"/>
      <c r="C107" s="966"/>
      <c r="D107" s="968"/>
      <c r="E107" s="970"/>
      <c r="F107" s="966"/>
      <c r="G107" s="968"/>
      <c r="H107" s="970"/>
      <c r="I107" s="594" t="s">
        <v>328</v>
      </c>
      <c r="J107" s="759" t="s">
        <v>265</v>
      </c>
      <c r="K107" s="46" t="s">
        <v>23</v>
      </c>
      <c r="L107" s="46" t="s">
        <v>24</v>
      </c>
      <c r="M107" s="976"/>
      <c r="N107" s="976"/>
      <c r="O107" s="668"/>
      <c r="P107" s="664"/>
      <c r="Q107" s="665"/>
      <c r="R107" s="681"/>
      <c r="S107" s="569"/>
      <c r="T107" s="682">
        <v>1</v>
      </c>
      <c r="U107" s="668"/>
      <c r="V107" s="667">
        <v>1</v>
      </c>
    </row>
    <row r="108" spans="1:22" ht="15" customHeight="1" thickBot="1">
      <c r="A108" s="950"/>
      <c r="B108" s="889" t="s">
        <v>79</v>
      </c>
      <c r="C108" s="722"/>
      <c r="D108" s="721"/>
      <c r="E108" s="720"/>
      <c r="F108" s="722">
        <v>3</v>
      </c>
      <c r="G108" s="721">
        <v>0</v>
      </c>
      <c r="H108" s="720">
        <v>2</v>
      </c>
      <c r="I108" s="595"/>
      <c r="J108" s="516"/>
      <c r="K108" s="29"/>
      <c r="L108" s="29"/>
      <c r="M108" s="723"/>
      <c r="N108" s="723">
        <v>6</v>
      </c>
      <c r="O108" s="210"/>
      <c r="P108" s="50"/>
      <c r="Q108" s="663"/>
      <c r="R108" s="616"/>
      <c r="S108" s="274"/>
      <c r="T108" s="725">
        <v>2</v>
      </c>
      <c r="U108" s="210"/>
      <c r="V108" s="51">
        <v>4</v>
      </c>
    </row>
    <row r="109" spans="1:22" ht="15" customHeight="1" thickBot="1">
      <c r="A109" s="950"/>
      <c r="B109" s="591" t="s">
        <v>80</v>
      </c>
      <c r="C109" s="525">
        <v>3</v>
      </c>
      <c r="D109" s="526">
        <v>1</v>
      </c>
      <c r="E109" s="527">
        <v>1</v>
      </c>
      <c r="F109" s="525"/>
      <c r="G109" s="526"/>
      <c r="H109" s="527"/>
      <c r="I109" s="76" t="s">
        <v>343</v>
      </c>
      <c r="J109" s="515" t="s">
        <v>265</v>
      </c>
      <c r="K109" s="76" t="s">
        <v>23</v>
      </c>
      <c r="L109" s="76" t="s">
        <v>24</v>
      </c>
      <c r="M109" s="76" t="s">
        <v>297</v>
      </c>
      <c r="N109" s="645">
        <v>6</v>
      </c>
      <c r="O109" s="210"/>
      <c r="P109" s="50">
        <v>1</v>
      </c>
      <c r="Q109" s="663">
        <v>2</v>
      </c>
      <c r="R109" s="616"/>
      <c r="S109" s="274"/>
      <c r="T109" s="617"/>
      <c r="U109" s="210"/>
      <c r="V109" s="51">
        <v>3</v>
      </c>
    </row>
    <row r="110" spans="1:22" ht="15" customHeight="1">
      <c r="A110" s="950"/>
      <c r="B110" s="974" t="s">
        <v>81</v>
      </c>
      <c r="C110" s="965">
        <v>3</v>
      </c>
      <c r="D110" s="967">
        <v>1</v>
      </c>
      <c r="E110" s="969">
        <v>1</v>
      </c>
      <c r="F110" s="965"/>
      <c r="G110" s="967"/>
      <c r="H110" s="969"/>
      <c r="I110" s="57" t="s">
        <v>372</v>
      </c>
      <c r="J110" s="758" t="s">
        <v>265</v>
      </c>
      <c r="K110" s="57" t="s">
        <v>23</v>
      </c>
      <c r="L110" s="57" t="s">
        <v>24</v>
      </c>
      <c r="M110" s="1026" t="s">
        <v>297</v>
      </c>
      <c r="N110" s="1007">
        <v>6</v>
      </c>
      <c r="O110" s="210"/>
      <c r="P110" s="50">
        <v>1</v>
      </c>
      <c r="Q110" s="663">
        <v>2</v>
      </c>
      <c r="R110" s="616"/>
      <c r="S110" s="274"/>
      <c r="T110" s="617"/>
      <c r="U110" s="210"/>
      <c r="V110" s="51">
        <v>3</v>
      </c>
    </row>
    <row r="111" spans="1:22" ht="15" customHeight="1" thickBot="1">
      <c r="A111" s="950"/>
      <c r="B111" s="976"/>
      <c r="C111" s="966"/>
      <c r="D111" s="968"/>
      <c r="E111" s="970"/>
      <c r="F111" s="966"/>
      <c r="G111" s="968"/>
      <c r="H111" s="970"/>
      <c r="I111" s="30" t="s">
        <v>194</v>
      </c>
      <c r="J111" s="759" t="s">
        <v>265</v>
      </c>
      <c r="K111" s="30" t="s">
        <v>27</v>
      </c>
      <c r="L111" s="30" t="s">
        <v>24</v>
      </c>
      <c r="M111" s="1027"/>
      <c r="N111" s="1008"/>
      <c r="O111" s="668"/>
      <c r="P111" s="664">
        <v>1</v>
      </c>
      <c r="Q111" s="665">
        <v>2</v>
      </c>
      <c r="R111" s="681"/>
      <c r="S111" s="569"/>
      <c r="T111" s="682"/>
      <c r="U111" s="668"/>
      <c r="V111" s="667">
        <v>3</v>
      </c>
    </row>
    <row r="112" spans="1:22" ht="15" customHeight="1" thickBot="1">
      <c r="A112" s="950"/>
      <c r="B112" s="635" t="s">
        <v>82</v>
      </c>
      <c r="C112" s="634"/>
      <c r="D112" s="633"/>
      <c r="E112" s="632"/>
      <c r="F112" s="634">
        <v>3</v>
      </c>
      <c r="G112" s="633">
        <v>1</v>
      </c>
      <c r="H112" s="632">
        <v>1</v>
      </c>
      <c r="I112" s="57" t="s">
        <v>279</v>
      </c>
      <c r="J112" s="758" t="s">
        <v>265</v>
      </c>
      <c r="K112" s="57" t="s">
        <v>280</v>
      </c>
      <c r="L112" s="57" t="s">
        <v>24</v>
      </c>
      <c r="M112" s="122" t="s">
        <v>297</v>
      </c>
      <c r="N112" s="645">
        <v>6</v>
      </c>
      <c r="O112" s="210"/>
      <c r="P112" s="50"/>
      <c r="Q112" s="663"/>
      <c r="R112" s="616"/>
      <c r="S112" s="274">
        <v>1</v>
      </c>
      <c r="T112" s="617">
        <v>2</v>
      </c>
      <c r="U112" s="210"/>
      <c r="V112" s="51">
        <v>3</v>
      </c>
    </row>
    <row r="113" spans="1:22" ht="15" customHeight="1">
      <c r="A113" s="950"/>
      <c r="B113" s="974" t="s">
        <v>83</v>
      </c>
      <c r="C113" s="965"/>
      <c r="D113" s="967"/>
      <c r="E113" s="969"/>
      <c r="F113" s="965">
        <v>3</v>
      </c>
      <c r="G113" s="967">
        <v>1</v>
      </c>
      <c r="H113" s="969">
        <v>1</v>
      </c>
      <c r="I113" s="57" t="s">
        <v>368</v>
      </c>
      <c r="J113" s="758" t="s">
        <v>265</v>
      </c>
      <c r="K113" s="57" t="s">
        <v>23</v>
      </c>
      <c r="L113" s="57" t="s">
        <v>24</v>
      </c>
      <c r="M113" s="1026" t="s">
        <v>297</v>
      </c>
      <c r="N113" s="1007">
        <v>6</v>
      </c>
      <c r="O113" s="210"/>
      <c r="P113" s="50"/>
      <c r="Q113" s="663"/>
      <c r="R113" s="616"/>
      <c r="S113" s="694">
        <v>1</v>
      </c>
      <c r="T113" s="617">
        <v>1</v>
      </c>
      <c r="U113" s="210"/>
      <c r="V113" s="51">
        <v>2</v>
      </c>
    </row>
    <row r="114" spans="1:22" ht="15" customHeight="1" thickBot="1">
      <c r="A114" s="950"/>
      <c r="B114" s="976"/>
      <c r="C114" s="966"/>
      <c r="D114" s="968"/>
      <c r="E114" s="970"/>
      <c r="F114" s="966"/>
      <c r="G114" s="968"/>
      <c r="H114" s="970"/>
      <c r="I114" s="30" t="s">
        <v>279</v>
      </c>
      <c r="J114" s="759" t="s">
        <v>265</v>
      </c>
      <c r="K114" s="30" t="s">
        <v>280</v>
      </c>
      <c r="L114" s="30" t="s">
        <v>24</v>
      </c>
      <c r="M114" s="1027"/>
      <c r="N114" s="1008"/>
      <c r="O114" s="668"/>
      <c r="P114" s="664"/>
      <c r="Q114" s="665"/>
      <c r="R114" s="681"/>
      <c r="S114" s="883"/>
      <c r="T114" s="682">
        <v>1</v>
      </c>
      <c r="U114" s="668"/>
      <c r="V114" s="667">
        <v>1</v>
      </c>
    </row>
    <row r="115" spans="1:22" ht="15" customHeight="1" thickBot="1">
      <c r="A115" s="950"/>
      <c r="B115" s="75" t="s">
        <v>84</v>
      </c>
      <c r="C115" s="49"/>
      <c r="D115" s="50"/>
      <c r="E115" s="51"/>
      <c r="F115" s="49">
        <v>3</v>
      </c>
      <c r="G115" s="50">
        <v>1</v>
      </c>
      <c r="H115" s="51">
        <v>1</v>
      </c>
      <c r="I115" s="198" t="s">
        <v>372</v>
      </c>
      <c r="J115" s="514" t="s">
        <v>265</v>
      </c>
      <c r="K115" s="32" t="s">
        <v>23</v>
      </c>
      <c r="L115" s="32" t="s">
        <v>24</v>
      </c>
      <c r="M115" s="32" t="s">
        <v>297</v>
      </c>
      <c r="N115" s="867">
        <v>6</v>
      </c>
      <c r="O115" s="688"/>
      <c r="P115" s="871"/>
      <c r="Q115" s="689"/>
      <c r="R115" s="690"/>
      <c r="S115" s="691">
        <v>1</v>
      </c>
      <c r="T115" s="875">
        <v>2</v>
      </c>
      <c r="U115" s="688"/>
      <c r="V115" s="873">
        <v>3</v>
      </c>
    </row>
    <row r="116" spans="1:22" ht="15" customHeight="1" thickBot="1">
      <c r="A116" s="950"/>
      <c r="B116" s="592" t="s">
        <v>85</v>
      </c>
      <c r="C116" s="49">
        <v>3</v>
      </c>
      <c r="D116" s="50">
        <v>1</v>
      </c>
      <c r="E116" s="51">
        <v>1</v>
      </c>
      <c r="F116" s="49"/>
      <c r="G116" s="50"/>
      <c r="H116" s="51"/>
      <c r="I116" s="31" t="s">
        <v>348</v>
      </c>
      <c r="J116" s="759" t="s">
        <v>265</v>
      </c>
      <c r="K116" s="30" t="s">
        <v>23</v>
      </c>
      <c r="L116" s="46" t="s">
        <v>24</v>
      </c>
      <c r="M116" s="40" t="s">
        <v>297</v>
      </c>
      <c r="N116" s="645">
        <v>6</v>
      </c>
      <c r="O116" s="684"/>
      <c r="P116" s="38">
        <v>1</v>
      </c>
      <c r="Q116" s="685">
        <v>1</v>
      </c>
      <c r="R116" s="686"/>
      <c r="S116" s="571"/>
      <c r="T116" s="687"/>
      <c r="U116" s="684"/>
      <c r="V116" s="39">
        <v>2</v>
      </c>
    </row>
    <row r="117" spans="1:22" ht="15" customHeight="1" thickBot="1">
      <c r="A117" s="950"/>
      <c r="B117" s="75" t="s">
        <v>86</v>
      </c>
      <c r="C117" s="37">
        <v>3</v>
      </c>
      <c r="D117" s="38">
        <v>1</v>
      </c>
      <c r="E117" s="39">
        <v>1</v>
      </c>
      <c r="F117" s="37"/>
      <c r="G117" s="38"/>
      <c r="H117" s="39"/>
      <c r="I117" s="41" t="s">
        <v>229</v>
      </c>
      <c r="J117" s="515" t="s">
        <v>266</v>
      </c>
      <c r="K117" s="76" t="s">
        <v>180</v>
      </c>
      <c r="L117" s="40" t="s">
        <v>24</v>
      </c>
      <c r="M117" s="662" t="s">
        <v>297</v>
      </c>
      <c r="N117" s="75">
        <v>6</v>
      </c>
      <c r="O117" s="684"/>
      <c r="P117" s="38">
        <v>1</v>
      </c>
      <c r="Q117" s="685">
        <v>1</v>
      </c>
      <c r="R117" s="686"/>
      <c r="S117" s="571"/>
      <c r="T117" s="687"/>
      <c r="U117" s="684"/>
      <c r="V117" s="39">
        <v>2</v>
      </c>
    </row>
    <row r="118" spans="1:22" ht="15" customHeight="1" thickBot="1">
      <c r="A118" s="950"/>
      <c r="B118" s="75" t="s">
        <v>223</v>
      </c>
      <c r="C118" s="49">
        <v>3</v>
      </c>
      <c r="D118" s="50">
        <v>1</v>
      </c>
      <c r="E118" s="51">
        <v>1</v>
      </c>
      <c r="F118" s="49"/>
      <c r="G118" s="50"/>
      <c r="H118" s="51"/>
      <c r="I118" s="31" t="s">
        <v>347</v>
      </c>
      <c r="J118" s="759" t="s">
        <v>265</v>
      </c>
      <c r="K118" s="46" t="s">
        <v>23</v>
      </c>
      <c r="L118" s="46" t="s">
        <v>24</v>
      </c>
      <c r="M118" s="40" t="s">
        <v>297</v>
      </c>
      <c r="N118" s="645">
        <v>6</v>
      </c>
      <c r="O118" s="684"/>
      <c r="P118" s="38">
        <v>1</v>
      </c>
      <c r="Q118" s="685">
        <v>2</v>
      </c>
      <c r="R118" s="686"/>
      <c r="S118" s="571"/>
      <c r="T118" s="687"/>
      <c r="U118" s="684"/>
      <c r="V118" s="39">
        <v>3</v>
      </c>
    </row>
    <row r="119" spans="1:22" ht="15" customHeight="1" thickBot="1">
      <c r="A119" s="950"/>
      <c r="B119" s="75" t="s">
        <v>217</v>
      </c>
      <c r="C119" s="37">
        <v>3</v>
      </c>
      <c r="D119" s="38">
        <v>1</v>
      </c>
      <c r="E119" s="39">
        <v>1</v>
      </c>
      <c r="F119" s="37"/>
      <c r="G119" s="38"/>
      <c r="H119" s="39"/>
      <c r="I119" s="41" t="s">
        <v>229</v>
      </c>
      <c r="J119" s="515" t="s">
        <v>266</v>
      </c>
      <c r="K119" s="40" t="s">
        <v>180</v>
      </c>
      <c r="L119" s="40" t="s">
        <v>24</v>
      </c>
      <c r="M119" s="40" t="s">
        <v>297</v>
      </c>
      <c r="N119" s="75">
        <v>6</v>
      </c>
      <c r="O119" s="684"/>
      <c r="P119" s="38">
        <v>1</v>
      </c>
      <c r="Q119" s="685">
        <v>1</v>
      </c>
      <c r="R119" s="686"/>
      <c r="S119" s="571"/>
      <c r="T119" s="687"/>
      <c r="U119" s="684"/>
      <c r="V119" s="39">
        <v>2</v>
      </c>
    </row>
    <row r="120" spans="1:22" ht="15" customHeight="1" thickBot="1">
      <c r="A120" s="950"/>
      <c r="B120" s="467" t="s">
        <v>87</v>
      </c>
      <c r="C120" s="49"/>
      <c r="D120" s="50"/>
      <c r="E120" s="51"/>
      <c r="F120" s="49">
        <v>3</v>
      </c>
      <c r="G120" s="50">
        <v>1</v>
      </c>
      <c r="H120" s="51">
        <v>1</v>
      </c>
      <c r="I120" s="31" t="s">
        <v>390</v>
      </c>
      <c r="J120" s="581" t="s">
        <v>265</v>
      </c>
      <c r="K120" s="30" t="s">
        <v>52</v>
      </c>
      <c r="L120" s="46" t="s">
        <v>24</v>
      </c>
      <c r="M120" s="40" t="s">
        <v>297</v>
      </c>
      <c r="N120" s="645">
        <v>6</v>
      </c>
      <c r="O120" s="684"/>
      <c r="P120" s="38"/>
      <c r="Q120" s="685"/>
      <c r="R120" s="686"/>
      <c r="S120" s="571">
        <v>1</v>
      </c>
      <c r="T120" s="687">
        <v>1</v>
      </c>
      <c r="U120" s="684"/>
      <c r="V120" s="39">
        <v>2</v>
      </c>
    </row>
    <row r="121" spans="1:22" ht="15" customHeight="1" thickBot="1">
      <c r="A121" s="950"/>
      <c r="B121" s="467" t="s">
        <v>88</v>
      </c>
      <c r="C121" s="49"/>
      <c r="D121" s="50"/>
      <c r="E121" s="51"/>
      <c r="F121" s="49">
        <v>3</v>
      </c>
      <c r="G121" s="50">
        <v>1</v>
      </c>
      <c r="H121" s="51">
        <v>1</v>
      </c>
      <c r="I121" s="31" t="s">
        <v>229</v>
      </c>
      <c r="J121" s="581" t="s">
        <v>266</v>
      </c>
      <c r="K121" s="30" t="s">
        <v>180</v>
      </c>
      <c r="L121" s="46" t="s">
        <v>24</v>
      </c>
      <c r="M121" s="40" t="s">
        <v>297</v>
      </c>
      <c r="N121" s="645">
        <v>6</v>
      </c>
      <c r="O121" s="684"/>
      <c r="P121" s="38"/>
      <c r="Q121" s="685"/>
      <c r="R121" s="686"/>
      <c r="S121" s="571">
        <v>1</v>
      </c>
      <c r="T121" s="687">
        <v>1</v>
      </c>
      <c r="U121" s="684"/>
      <c r="V121" s="39">
        <v>2</v>
      </c>
    </row>
    <row r="122" spans="1:22" ht="15" customHeight="1" thickBot="1">
      <c r="A122" s="950"/>
      <c r="B122" s="868" t="s">
        <v>118</v>
      </c>
      <c r="C122" s="869"/>
      <c r="D122" s="870"/>
      <c r="E122" s="872"/>
      <c r="F122" s="869">
        <v>3</v>
      </c>
      <c r="G122" s="870">
        <v>1</v>
      </c>
      <c r="H122" s="872">
        <v>1</v>
      </c>
      <c r="I122" s="46" t="s">
        <v>273</v>
      </c>
      <c r="J122" s="758" t="s">
        <v>265</v>
      </c>
      <c r="K122" s="57" t="s">
        <v>23</v>
      </c>
      <c r="L122" s="29" t="s">
        <v>24</v>
      </c>
      <c r="M122" s="874" t="s">
        <v>297</v>
      </c>
      <c r="N122" s="874">
        <v>6</v>
      </c>
      <c r="O122" s="210"/>
      <c r="P122" s="50"/>
      <c r="Q122" s="663"/>
      <c r="R122" s="616"/>
      <c r="S122" s="274">
        <v>1</v>
      </c>
      <c r="T122" s="617">
        <v>2</v>
      </c>
      <c r="U122" s="210"/>
      <c r="V122" s="51">
        <v>3</v>
      </c>
    </row>
    <row r="123" spans="1:22" ht="15" customHeight="1">
      <c r="A123" s="950"/>
      <c r="B123" s="974" t="s">
        <v>89</v>
      </c>
      <c r="C123" s="965"/>
      <c r="D123" s="967"/>
      <c r="E123" s="969"/>
      <c r="F123" s="965">
        <v>3</v>
      </c>
      <c r="G123" s="967">
        <v>1</v>
      </c>
      <c r="H123" s="969">
        <v>1</v>
      </c>
      <c r="I123" s="29" t="s">
        <v>273</v>
      </c>
      <c r="J123" s="758" t="s">
        <v>265</v>
      </c>
      <c r="K123" s="57" t="s">
        <v>23</v>
      </c>
      <c r="L123" s="29" t="s">
        <v>24</v>
      </c>
      <c r="M123" s="29" t="s">
        <v>297</v>
      </c>
      <c r="N123" s="813">
        <v>6</v>
      </c>
      <c r="O123" s="210"/>
      <c r="P123" s="50"/>
      <c r="Q123" s="663"/>
      <c r="R123" s="616"/>
      <c r="S123" s="274">
        <v>1</v>
      </c>
      <c r="T123" s="617"/>
      <c r="U123" s="210"/>
      <c r="V123" s="51">
        <v>1</v>
      </c>
    </row>
    <row r="124" spans="1:22" ht="15" customHeight="1" thickBot="1">
      <c r="A124" s="951"/>
      <c r="B124" s="976"/>
      <c r="C124" s="966"/>
      <c r="D124" s="968"/>
      <c r="E124" s="970"/>
      <c r="F124" s="966"/>
      <c r="G124" s="968"/>
      <c r="H124" s="970"/>
      <c r="I124" s="46" t="s">
        <v>348</v>
      </c>
      <c r="J124" s="759" t="s">
        <v>265</v>
      </c>
      <c r="K124" s="30" t="s">
        <v>23</v>
      </c>
      <c r="L124" s="46" t="s">
        <v>24</v>
      </c>
      <c r="M124" s="46"/>
      <c r="N124" s="814"/>
      <c r="O124" s="668"/>
      <c r="P124" s="664"/>
      <c r="Q124" s="665"/>
      <c r="R124" s="681"/>
      <c r="S124" s="569"/>
      <c r="T124" s="682">
        <v>1</v>
      </c>
      <c r="U124" s="668"/>
      <c r="V124" s="667">
        <v>1</v>
      </c>
    </row>
    <row r="125" spans="1:22" ht="15" customHeight="1">
      <c r="A125" s="920"/>
      <c r="B125" s="921"/>
      <c r="C125" s="922"/>
      <c r="D125" s="922"/>
      <c r="E125" s="922"/>
      <c r="F125" s="922"/>
      <c r="G125" s="922"/>
      <c r="H125" s="922"/>
      <c r="I125" s="923"/>
      <c r="J125" s="921"/>
      <c r="K125" s="929"/>
      <c r="L125" s="923"/>
      <c r="M125" s="923"/>
      <c r="N125" s="921"/>
      <c r="O125" s="922"/>
      <c r="P125" s="922"/>
      <c r="Q125" s="922"/>
      <c r="R125" s="921"/>
      <c r="S125" s="921"/>
      <c r="T125" s="921"/>
      <c r="U125" s="922"/>
      <c r="V125" s="922"/>
    </row>
    <row r="126" spans="1:22" ht="15" customHeight="1" thickBot="1">
      <c r="A126" s="78"/>
      <c r="B126" s="612"/>
      <c r="C126" s="924"/>
      <c r="D126" s="924"/>
      <c r="E126" s="924"/>
      <c r="F126" s="924"/>
      <c r="G126" s="924"/>
      <c r="H126" s="924"/>
      <c r="I126" s="925"/>
      <c r="J126" s="612"/>
      <c r="K126" s="930"/>
      <c r="L126" s="925"/>
      <c r="M126" s="925"/>
      <c r="N126" s="612"/>
      <c r="O126" s="924"/>
      <c r="P126" s="924"/>
      <c r="Q126" s="924"/>
      <c r="R126" s="612"/>
      <c r="S126" s="612"/>
      <c r="T126" s="612"/>
      <c r="U126" s="924"/>
      <c r="V126" s="924"/>
    </row>
    <row r="127" spans="1:22" ht="12.75" customHeight="1" thickBot="1">
      <c r="A127" s="927"/>
      <c r="B127" s="952" t="s">
        <v>2</v>
      </c>
      <c r="C127" s="955" t="s">
        <v>3</v>
      </c>
      <c r="D127" s="956"/>
      <c r="E127" s="956"/>
      <c r="F127" s="956"/>
      <c r="G127" s="956"/>
      <c r="H127" s="957"/>
      <c r="I127" s="952" t="s">
        <v>4</v>
      </c>
      <c r="J127" s="10" t="s">
        <v>5</v>
      </c>
      <c r="K127" s="10" t="s">
        <v>6</v>
      </c>
      <c r="L127" s="10" t="s">
        <v>7</v>
      </c>
      <c r="M127" s="10" t="s">
        <v>296</v>
      </c>
      <c r="N127" s="960" t="s">
        <v>241</v>
      </c>
      <c r="O127" s="940" t="s">
        <v>8</v>
      </c>
      <c r="P127" s="941"/>
      <c r="Q127" s="941"/>
      <c r="R127" s="941"/>
      <c r="S127" s="941"/>
      <c r="T127" s="942"/>
      <c r="U127" s="943" t="s">
        <v>9</v>
      </c>
      <c r="V127" s="944"/>
    </row>
    <row r="128" spans="1:22" ht="13.5" thickBot="1">
      <c r="A128" s="927"/>
      <c r="B128" s="953"/>
      <c r="C128" s="947" t="s">
        <v>10</v>
      </c>
      <c r="D128" s="948"/>
      <c r="E128" s="944"/>
      <c r="F128" s="947" t="s">
        <v>11</v>
      </c>
      <c r="G128" s="948"/>
      <c r="H128" s="944"/>
      <c r="I128" s="958"/>
      <c r="J128" s="11" t="s">
        <v>12</v>
      </c>
      <c r="K128" s="11" t="s">
        <v>13</v>
      </c>
      <c r="L128" s="11" t="s">
        <v>14</v>
      </c>
      <c r="M128" s="11" t="s">
        <v>297</v>
      </c>
      <c r="N128" s="961"/>
      <c r="O128" s="947" t="s">
        <v>10</v>
      </c>
      <c r="P128" s="948"/>
      <c r="Q128" s="944"/>
      <c r="R128" s="947" t="s">
        <v>11</v>
      </c>
      <c r="S128" s="948"/>
      <c r="T128" s="944"/>
      <c r="U128" s="945"/>
      <c r="V128" s="946"/>
    </row>
    <row r="129" spans="1:22" ht="12" customHeight="1" thickBot="1">
      <c r="A129" s="928"/>
      <c r="B129" s="954"/>
      <c r="C129" s="12" t="s">
        <v>15</v>
      </c>
      <c r="D129" s="13" t="s">
        <v>16</v>
      </c>
      <c r="E129" s="909" t="s">
        <v>17</v>
      </c>
      <c r="F129" s="12" t="s">
        <v>15</v>
      </c>
      <c r="G129" s="13" t="s">
        <v>16</v>
      </c>
      <c r="H129" s="909" t="s">
        <v>17</v>
      </c>
      <c r="I129" s="959"/>
      <c r="J129" s="472" t="s">
        <v>18</v>
      </c>
      <c r="K129" s="472"/>
      <c r="L129" s="472" t="s">
        <v>19</v>
      </c>
      <c r="M129" s="472" t="s">
        <v>298</v>
      </c>
      <c r="N129" s="962"/>
      <c r="O129" s="473" t="s">
        <v>15</v>
      </c>
      <c r="P129" s="474" t="s">
        <v>16</v>
      </c>
      <c r="Q129" s="475" t="s">
        <v>17</v>
      </c>
      <c r="R129" s="473" t="s">
        <v>15</v>
      </c>
      <c r="S129" s="474" t="s">
        <v>16</v>
      </c>
      <c r="T129" s="475" t="s">
        <v>17</v>
      </c>
      <c r="U129" s="476" t="s">
        <v>15</v>
      </c>
      <c r="V129" s="477" t="s">
        <v>20</v>
      </c>
    </row>
    <row r="130" spans="1:22" ht="15" customHeight="1">
      <c r="A130" s="949" t="s">
        <v>90</v>
      </c>
      <c r="B130" s="999" t="s">
        <v>91</v>
      </c>
      <c r="C130" s="985">
        <v>3</v>
      </c>
      <c r="D130" s="983">
        <v>1</v>
      </c>
      <c r="E130" s="988">
        <v>1</v>
      </c>
      <c r="F130" s="985"/>
      <c r="G130" s="983"/>
      <c r="H130" s="988"/>
      <c r="I130" s="45" t="s">
        <v>277</v>
      </c>
      <c r="J130" s="908" t="s">
        <v>266</v>
      </c>
      <c r="K130" s="45" t="s">
        <v>23</v>
      </c>
      <c r="L130" s="45" t="s">
        <v>24</v>
      </c>
      <c r="M130" s="975" t="s">
        <v>297</v>
      </c>
      <c r="N130" s="975">
        <v>6</v>
      </c>
      <c r="O130" s="42"/>
      <c r="P130" s="43">
        <v>2</v>
      </c>
      <c r="Q130" s="669"/>
      <c r="R130" s="231"/>
      <c r="S130" s="229"/>
      <c r="T130" s="373"/>
      <c r="U130" s="497"/>
      <c r="V130" s="44">
        <v>2</v>
      </c>
    </row>
    <row r="131" spans="1:22" ht="15" customHeight="1">
      <c r="A131" s="950"/>
      <c r="B131" s="999"/>
      <c r="C131" s="985"/>
      <c r="D131" s="983"/>
      <c r="E131" s="988"/>
      <c r="F131" s="985"/>
      <c r="G131" s="983"/>
      <c r="H131" s="988"/>
      <c r="I131" s="52" t="s">
        <v>260</v>
      </c>
      <c r="J131" s="388" t="s">
        <v>265</v>
      </c>
      <c r="K131" s="52" t="s">
        <v>35</v>
      </c>
      <c r="L131" s="52" t="s">
        <v>24</v>
      </c>
      <c r="M131" s="975"/>
      <c r="N131" s="975"/>
      <c r="O131" s="223"/>
      <c r="P131" s="221"/>
      <c r="Q131" s="266">
        <v>1</v>
      </c>
      <c r="R131" s="233"/>
      <c r="S131" s="218"/>
      <c r="T131" s="212"/>
      <c r="U131" s="220"/>
      <c r="V131" s="222">
        <v>1</v>
      </c>
    </row>
    <row r="132" spans="1:22" ht="15" customHeight="1" thickBot="1">
      <c r="A132" s="950"/>
      <c r="B132" s="999"/>
      <c r="C132" s="985"/>
      <c r="D132" s="983"/>
      <c r="E132" s="988"/>
      <c r="F132" s="985"/>
      <c r="G132" s="983"/>
      <c r="H132" s="988"/>
      <c r="I132" s="35" t="s">
        <v>263</v>
      </c>
      <c r="J132" s="545" t="s">
        <v>265</v>
      </c>
      <c r="K132" s="35" t="s">
        <v>35</v>
      </c>
      <c r="L132" s="35" t="s">
        <v>24</v>
      </c>
      <c r="M132" s="976"/>
      <c r="N132" s="975"/>
      <c r="O132" s="498"/>
      <c r="P132" s="499"/>
      <c r="Q132" s="672">
        <v>2</v>
      </c>
      <c r="R132" s="280"/>
      <c r="S132" s="358"/>
      <c r="T132" s="372"/>
      <c r="U132" s="673"/>
      <c r="V132" s="500">
        <v>2</v>
      </c>
    </row>
    <row r="133" spans="1:22" ht="15" customHeight="1">
      <c r="A133" s="950"/>
      <c r="B133" s="998" t="s">
        <v>92</v>
      </c>
      <c r="C133" s="984">
        <v>3</v>
      </c>
      <c r="D133" s="1001">
        <v>1</v>
      </c>
      <c r="E133" s="987">
        <v>1</v>
      </c>
      <c r="F133" s="984"/>
      <c r="G133" s="1001"/>
      <c r="H133" s="987"/>
      <c r="I133" s="29" t="s">
        <v>277</v>
      </c>
      <c r="J133" s="906" t="s">
        <v>266</v>
      </c>
      <c r="K133" s="29" t="s">
        <v>23</v>
      </c>
      <c r="L133" s="29" t="s">
        <v>24</v>
      </c>
      <c r="M133" s="974" t="s">
        <v>297</v>
      </c>
      <c r="N133" s="974">
        <v>6</v>
      </c>
      <c r="O133" s="49"/>
      <c r="P133" s="50">
        <v>1</v>
      </c>
      <c r="Q133" s="663"/>
      <c r="R133" s="616"/>
      <c r="S133" s="274"/>
      <c r="T133" s="617"/>
      <c r="U133" s="210"/>
      <c r="V133" s="51">
        <v>1</v>
      </c>
    </row>
    <row r="134" spans="1:22" ht="15" customHeight="1" thickBot="1">
      <c r="A134" s="950"/>
      <c r="B134" s="1000"/>
      <c r="C134" s="986"/>
      <c r="D134" s="1002"/>
      <c r="E134" s="989"/>
      <c r="F134" s="986"/>
      <c r="G134" s="1002"/>
      <c r="H134" s="989"/>
      <c r="I134" s="46" t="s">
        <v>178</v>
      </c>
      <c r="J134" s="907" t="s">
        <v>265</v>
      </c>
      <c r="K134" s="46" t="s">
        <v>23</v>
      </c>
      <c r="L134" s="46" t="s">
        <v>24</v>
      </c>
      <c r="M134" s="976"/>
      <c r="N134" s="976"/>
      <c r="O134" s="666"/>
      <c r="P134" s="664"/>
      <c r="Q134" s="665">
        <v>2</v>
      </c>
      <c r="R134" s="681"/>
      <c r="S134" s="569"/>
      <c r="T134" s="682"/>
      <c r="U134" s="668"/>
      <c r="V134" s="667">
        <v>2</v>
      </c>
    </row>
    <row r="135" spans="1:22" ht="15" customHeight="1">
      <c r="A135" s="950"/>
      <c r="B135" s="998" t="s">
        <v>93</v>
      </c>
      <c r="C135" s="984">
        <v>3</v>
      </c>
      <c r="D135" s="1001">
        <v>1</v>
      </c>
      <c r="E135" s="987">
        <v>1</v>
      </c>
      <c r="F135" s="984"/>
      <c r="G135" s="1001"/>
      <c r="H135" s="987"/>
      <c r="I135" s="29" t="s">
        <v>260</v>
      </c>
      <c r="J135" s="906" t="s">
        <v>265</v>
      </c>
      <c r="K135" s="29" t="s">
        <v>35</v>
      </c>
      <c r="L135" s="29" t="s">
        <v>24</v>
      </c>
      <c r="M135" s="1007" t="s">
        <v>297</v>
      </c>
      <c r="N135" s="963">
        <v>6</v>
      </c>
      <c r="O135" s="49"/>
      <c r="P135" s="50">
        <v>1</v>
      </c>
      <c r="Q135" s="663"/>
      <c r="R135" s="616"/>
      <c r="S135" s="274"/>
      <c r="T135" s="617"/>
      <c r="U135" s="210"/>
      <c r="V135" s="51">
        <v>1</v>
      </c>
    </row>
    <row r="136" spans="1:22" ht="15" customHeight="1" thickBot="1">
      <c r="A136" s="950"/>
      <c r="B136" s="1000"/>
      <c r="C136" s="986"/>
      <c r="D136" s="1002"/>
      <c r="E136" s="989"/>
      <c r="F136" s="986"/>
      <c r="G136" s="1002"/>
      <c r="H136" s="989"/>
      <c r="I136" s="46" t="s">
        <v>365</v>
      </c>
      <c r="J136" s="907" t="s">
        <v>265</v>
      </c>
      <c r="K136" s="46" t="s">
        <v>33</v>
      </c>
      <c r="L136" s="46" t="s">
        <v>24</v>
      </c>
      <c r="M136" s="1008"/>
      <c r="N136" s="964"/>
      <c r="O136" s="666"/>
      <c r="P136" s="664"/>
      <c r="Q136" s="665">
        <v>2</v>
      </c>
      <c r="R136" s="681"/>
      <c r="S136" s="569"/>
      <c r="T136" s="682"/>
      <c r="U136" s="668"/>
      <c r="V136" s="667">
        <v>2</v>
      </c>
    </row>
    <row r="137" spans="1:22" ht="15" customHeight="1">
      <c r="A137" s="950"/>
      <c r="B137" s="963" t="s">
        <v>94</v>
      </c>
      <c r="C137" s="977">
        <v>3</v>
      </c>
      <c r="D137" s="979">
        <v>1</v>
      </c>
      <c r="E137" s="981">
        <v>1</v>
      </c>
      <c r="F137" s="977"/>
      <c r="G137" s="979"/>
      <c r="H137" s="981"/>
      <c r="I137" s="29" t="s">
        <v>264</v>
      </c>
      <c r="J137" s="906" t="s">
        <v>265</v>
      </c>
      <c r="K137" s="29" t="s">
        <v>35</v>
      </c>
      <c r="L137" s="29" t="s">
        <v>24</v>
      </c>
      <c r="M137" s="974" t="s">
        <v>297</v>
      </c>
      <c r="N137" s="974">
        <v>6</v>
      </c>
      <c r="O137" s="49"/>
      <c r="P137" s="50">
        <v>1</v>
      </c>
      <c r="Q137" s="663"/>
      <c r="R137" s="616"/>
      <c r="S137" s="274"/>
      <c r="T137" s="617"/>
      <c r="U137" s="210"/>
      <c r="V137" s="51">
        <v>1</v>
      </c>
    </row>
    <row r="138" spans="1:22" ht="15" customHeight="1" thickBot="1">
      <c r="A138" s="950"/>
      <c r="B138" s="964"/>
      <c r="C138" s="978"/>
      <c r="D138" s="980"/>
      <c r="E138" s="982"/>
      <c r="F138" s="978"/>
      <c r="G138" s="980"/>
      <c r="H138" s="982"/>
      <c r="I138" s="46" t="s">
        <v>178</v>
      </c>
      <c r="J138" s="907" t="s">
        <v>265</v>
      </c>
      <c r="K138" s="46" t="s">
        <v>23</v>
      </c>
      <c r="L138" s="46" t="s">
        <v>24</v>
      </c>
      <c r="M138" s="976"/>
      <c r="N138" s="976"/>
      <c r="O138" s="666"/>
      <c r="P138" s="664"/>
      <c r="Q138" s="665">
        <v>2</v>
      </c>
      <c r="R138" s="681"/>
      <c r="S138" s="569"/>
      <c r="T138" s="682"/>
      <c r="U138" s="668"/>
      <c r="V138" s="667">
        <v>2</v>
      </c>
    </row>
    <row r="139" spans="1:22" ht="15" customHeight="1" thickBot="1">
      <c r="A139" s="950"/>
      <c r="B139" s="470" t="s">
        <v>95</v>
      </c>
      <c r="C139" s="68"/>
      <c r="D139" s="69"/>
      <c r="E139" s="70"/>
      <c r="F139" s="71">
        <v>3</v>
      </c>
      <c r="G139" s="72">
        <v>1</v>
      </c>
      <c r="H139" s="73">
        <v>1</v>
      </c>
      <c r="I139" s="74" t="s">
        <v>310</v>
      </c>
      <c r="J139" s="582" t="s">
        <v>265</v>
      </c>
      <c r="K139" s="74" t="s">
        <v>23</v>
      </c>
      <c r="L139" s="74" t="s">
        <v>24</v>
      </c>
      <c r="M139" s="661" t="s">
        <v>297</v>
      </c>
      <c r="N139" s="517">
        <v>6</v>
      </c>
      <c r="O139" s="695"/>
      <c r="P139" s="696"/>
      <c r="Q139" s="697"/>
      <c r="R139" s="698"/>
      <c r="S139" s="699">
        <v>1</v>
      </c>
      <c r="T139" s="700">
        <v>2</v>
      </c>
      <c r="U139" s="701"/>
      <c r="V139" s="702">
        <v>3</v>
      </c>
    </row>
    <row r="140" spans="1:22" ht="15" customHeight="1" thickBot="1">
      <c r="A140" s="951"/>
      <c r="B140" s="469" t="s">
        <v>96</v>
      </c>
      <c r="C140" s="65"/>
      <c r="D140" s="66"/>
      <c r="E140" s="67"/>
      <c r="F140" s="65">
        <v>3</v>
      </c>
      <c r="G140" s="66">
        <v>1</v>
      </c>
      <c r="H140" s="67">
        <v>1</v>
      </c>
      <c r="I140" s="40" t="s">
        <v>277</v>
      </c>
      <c r="J140" s="75" t="s">
        <v>266</v>
      </c>
      <c r="K140" s="40" t="s">
        <v>23</v>
      </c>
      <c r="L140" s="40" t="s">
        <v>24</v>
      </c>
      <c r="M140" s="662" t="s">
        <v>297</v>
      </c>
      <c r="N140" s="201">
        <v>6</v>
      </c>
      <c r="O140" s="37"/>
      <c r="P140" s="38"/>
      <c r="Q140" s="685"/>
      <c r="R140" s="686"/>
      <c r="S140" s="571">
        <v>1</v>
      </c>
      <c r="T140" s="687">
        <v>2</v>
      </c>
      <c r="U140" s="684"/>
      <c r="V140" s="39">
        <v>3</v>
      </c>
    </row>
    <row r="141" spans="1:22" ht="15" customHeight="1">
      <c r="A141" s="950" t="s">
        <v>90</v>
      </c>
      <c r="B141" s="999" t="s">
        <v>97</v>
      </c>
      <c r="C141" s="1005"/>
      <c r="D141" s="992"/>
      <c r="E141" s="1004"/>
      <c r="F141" s="1005">
        <v>3</v>
      </c>
      <c r="G141" s="992">
        <v>1</v>
      </c>
      <c r="H141" s="1004">
        <v>1</v>
      </c>
      <c r="I141" s="45" t="s">
        <v>262</v>
      </c>
      <c r="J141" s="908" t="s">
        <v>265</v>
      </c>
      <c r="K141" s="45" t="s">
        <v>23</v>
      </c>
      <c r="L141" s="45" t="s">
        <v>24</v>
      </c>
      <c r="M141" s="975" t="s">
        <v>297</v>
      </c>
      <c r="N141" s="975">
        <v>6</v>
      </c>
      <c r="O141" s="42"/>
      <c r="P141" s="43"/>
      <c r="Q141" s="669"/>
      <c r="R141" s="231"/>
      <c r="S141" s="229">
        <v>1</v>
      </c>
      <c r="T141" s="373"/>
      <c r="U141" s="497"/>
      <c r="V141" s="44">
        <v>1</v>
      </c>
    </row>
    <row r="142" spans="1:22" ht="15" customHeight="1">
      <c r="A142" s="950"/>
      <c r="B142" s="999"/>
      <c r="C142" s="1005"/>
      <c r="D142" s="992"/>
      <c r="E142" s="1004"/>
      <c r="F142" s="1005"/>
      <c r="G142" s="992"/>
      <c r="H142" s="1004"/>
      <c r="I142" s="52" t="s">
        <v>263</v>
      </c>
      <c r="J142" s="388" t="s">
        <v>265</v>
      </c>
      <c r="K142" s="52" t="s">
        <v>35</v>
      </c>
      <c r="L142" s="52" t="s">
        <v>24</v>
      </c>
      <c r="M142" s="975"/>
      <c r="N142" s="975"/>
      <c r="O142" s="223"/>
      <c r="P142" s="221"/>
      <c r="Q142" s="266"/>
      <c r="R142" s="233"/>
      <c r="S142" s="218"/>
      <c r="T142" s="212">
        <v>1</v>
      </c>
      <c r="U142" s="220"/>
      <c r="V142" s="222">
        <v>1</v>
      </c>
    </row>
    <row r="143" spans="1:22" ht="15" customHeight="1" thickBot="1">
      <c r="A143" s="950"/>
      <c r="B143" s="1000"/>
      <c r="C143" s="966"/>
      <c r="D143" s="968"/>
      <c r="E143" s="970"/>
      <c r="F143" s="966"/>
      <c r="G143" s="968"/>
      <c r="H143" s="970"/>
      <c r="I143" s="46" t="s">
        <v>260</v>
      </c>
      <c r="J143" s="564" t="s">
        <v>265</v>
      </c>
      <c r="K143" s="46" t="s">
        <v>35</v>
      </c>
      <c r="L143" s="46" t="s">
        <v>24</v>
      </c>
      <c r="M143" s="976"/>
      <c r="N143" s="976"/>
      <c r="O143" s="666"/>
      <c r="P143" s="664"/>
      <c r="Q143" s="665"/>
      <c r="R143" s="681"/>
      <c r="S143" s="569"/>
      <c r="T143" s="682">
        <v>1</v>
      </c>
      <c r="U143" s="668"/>
      <c r="V143" s="667">
        <v>1</v>
      </c>
    </row>
    <row r="144" spans="1:22" ht="15" customHeight="1" thickBot="1">
      <c r="A144" s="950"/>
      <c r="B144" s="75" t="s">
        <v>98</v>
      </c>
      <c r="C144" s="37"/>
      <c r="D144" s="38"/>
      <c r="E144" s="39"/>
      <c r="F144" s="58">
        <v>3</v>
      </c>
      <c r="G144" s="59">
        <v>1</v>
      </c>
      <c r="H144" s="60">
        <v>1</v>
      </c>
      <c r="I144" s="40" t="s">
        <v>263</v>
      </c>
      <c r="J144" s="75" t="s">
        <v>265</v>
      </c>
      <c r="K144" s="40" t="s">
        <v>35</v>
      </c>
      <c r="L144" s="40" t="s">
        <v>24</v>
      </c>
      <c r="M144" s="662" t="s">
        <v>297</v>
      </c>
      <c r="N144" s="515">
        <v>6</v>
      </c>
      <c r="O144" s="37"/>
      <c r="P144" s="38"/>
      <c r="Q144" s="685"/>
      <c r="R144" s="686"/>
      <c r="S144" s="571">
        <v>1</v>
      </c>
      <c r="T144" s="687">
        <v>2</v>
      </c>
      <c r="U144" s="684"/>
      <c r="V144" s="39">
        <v>3</v>
      </c>
    </row>
    <row r="145" spans="1:22" ht="15" customHeight="1" thickBot="1">
      <c r="A145" s="950"/>
      <c r="B145" s="75" t="s">
        <v>99</v>
      </c>
      <c r="C145" s="37">
        <v>3</v>
      </c>
      <c r="D145" s="38">
        <v>1</v>
      </c>
      <c r="E145" s="39">
        <v>1</v>
      </c>
      <c r="F145" s="37"/>
      <c r="G145" s="38"/>
      <c r="H145" s="39"/>
      <c r="I145" s="40" t="s">
        <v>386</v>
      </c>
      <c r="J145" s="75" t="s">
        <v>266</v>
      </c>
      <c r="K145" s="40" t="s">
        <v>33</v>
      </c>
      <c r="L145" s="40" t="s">
        <v>24</v>
      </c>
      <c r="M145" s="662" t="s">
        <v>297</v>
      </c>
      <c r="N145" s="515">
        <v>6</v>
      </c>
      <c r="O145" s="37"/>
      <c r="P145" s="38">
        <v>1</v>
      </c>
      <c r="Q145" s="685">
        <v>1</v>
      </c>
      <c r="R145" s="686"/>
      <c r="S145" s="571"/>
      <c r="T145" s="687"/>
      <c r="U145" s="684"/>
      <c r="V145" s="39">
        <v>2</v>
      </c>
    </row>
    <row r="146" spans="1:22" ht="15" customHeight="1" thickBot="1">
      <c r="A146" s="950"/>
      <c r="B146" s="75" t="s">
        <v>100</v>
      </c>
      <c r="C146" s="37">
        <v>3</v>
      </c>
      <c r="D146" s="38">
        <v>1</v>
      </c>
      <c r="E146" s="39">
        <v>1</v>
      </c>
      <c r="F146" s="37"/>
      <c r="G146" s="38"/>
      <c r="H146" s="39"/>
      <c r="I146" s="40" t="s">
        <v>386</v>
      </c>
      <c r="J146" s="75" t="s">
        <v>266</v>
      </c>
      <c r="K146" s="40" t="s">
        <v>33</v>
      </c>
      <c r="L146" s="40" t="s">
        <v>24</v>
      </c>
      <c r="M146" s="662" t="s">
        <v>297</v>
      </c>
      <c r="N146" s="515">
        <v>6</v>
      </c>
      <c r="O146" s="37"/>
      <c r="P146" s="38">
        <v>1</v>
      </c>
      <c r="Q146" s="685">
        <v>1</v>
      </c>
      <c r="R146" s="686"/>
      <c r="S146" s="571"/>
      <c r="T146" s="687"/>
      <c r="U146" s="684"/>
      <c r="V146" s="39">
        <v>2</v>
      </c>
    </row>
    <row r="147" spans="1:22" ht="15" customHeight="1" thickBot="1">
      <c r="A147" s="950"/>
      <c r="B147" s="75" t="s">
        <v>101</v>
      </c>
      <c r="C147" s="37">
        <v>3</v>
      </c>
      <c r="D147" s="38">
        <v>1</v>
      </c>
      <c r="E147" s="39">
        <v>1</v>
      </c>
      <c r="F147" s="37"/>
      <c r="G147" s="38"/>
      <c r="H147" s="39"/>
      <c r="I147" s="40" t="s">
        <v>230</v>
      </c>
      <c r="J147" s="75" t="s">
        <v>265</v>
      </c>
      <c r="K147" s="40" t="s">
        <v>23</v>
      </c>
      <c r="L147" s="40" t="s">
        <v>24</v>
      </c>
      <c r="M147" s="662" t="s">
        <v>297</v>
      </c>
      <c r="N147" s="515">
        <v>6</v>
      </c>
      <c r="O147" s="37"/>
      <c r="P147" s="38">
        <v>1</v>
      </c>
      <c r="Q147" s="685">
        <v>2</v>
      </c>
      <c r="R147" s="686"/>
      <c r="S147" s="571"/>
      <c r="T147" s="687"/>
      <c r="U147" s="684"/>
      <c r="V147" s="39">
        <v>3</v>
      </c>
    </row>
    <row r="148" spans="1:22" ht="15" customHeight="1" thickBot="1">
      <c r="A148" s="950"/>
      <c r="B148" s="75" t="s">
        <v>102</v>
      </c>
      <c r="C148" s="37"/>
      <c r="D148" s="38"/>
      <c r="E148" s="39"/>
      <c r="F148" s="37">
        <v>3</v>
      </c>
      <c r="G148" s="38">
        <v>1</v>
      </c>
      <c r="H148" s="39">
        <v>1</v>
      </c>
      <c r="I148" s="40" t="s">
        <v>374</v>
      </c>
      <c r="J148" s="75" t="s">
        <v>265</v>
      </c>
      <c r="K148" s="40" t="s">
        <v>23</v>
      </c>
      <c r="L148" s="40" t="s">
        <v>24</v>
      </c>
      <c r="M148" s="662" t="s">
        <v>297</v>
      </c>
      <c r="N148" s="515">
        <v>6</v>
      </c>
      <c r="O148" s="37"/>
      <c r="P148" s="38"/>
      <c r="Q148" s="685"/>
      <c r="R148" s="686"/>
      <c r="S148" s="571">
        <v>1</v>
      </c>
      <c r="T148" s="687">
        <v>1</v>
      </c>
      <c r="U148" s="684"/>
      <c r="V148" s="39">
        <v>2</v>
      </c>
    </row>
    <row r="149" spans="1:22" ht="15" customHeight="1" thickBot="1">
      <c r="A149" s="950"/>
      <c r="B149" s="75" t="s">
        <v>103</v>
      </c>
      <c r="C149" s="37"/>
      <c r="D149" s="38"/>
      <c r="E149" s="39"/>
      <c r="F149" s="37">
        <v>3</v>
      </c>
      <c r="G149" s="38">
        <v>1</v>
      </c>
      <c r="H149" s="39">
        <v>1</v>
      </c>
      <c r="I149" s="40" t="s">
        <v>386</v>
      </c>
      <c r="J149" s="75" t="s">
        <v>266</v>
      </c>
      <c r="K149" s="40" t="s">
        <v>33</v>
      </c>
      <c r="L149" s="40" t="s">
        <v>24</v>
      </c>
      <c r="M149" s="662" t="s">
        <v>297</v>
      </c>
      <c r="N149" s="515">
        <v>6</v>
      </c>
      <c r="O149" s="37"/>
      <c r="P149" s="38"/>
      <c r="Q149" s="685"/>
      <c r="R149" s="686"/>
      <c r="S149" s="571">
        <v>1</v>
      </c>
      <c r="T149" s="687">
        <v>1</v>
      </c>
      <c r="U149" s="684"/>
      <c r="V149" s="39">
        <v>3</v>
      </c>
    </row>
    <row r="150" spans="1:22" ht="15" customHeight="1" thickBot="1">
      <c r="A150" s="950"/>
      <c r="B150" s="618" t="s">
        <v>104</v>
      </c>
      <c r="C150" s="619"/>
      <c r="D150" s="620"/>
      <c r="E150" s="621"/>
      <c r="F150" s="619">
        <v>3</v>
      </c>
      <c r="G150" s="620">
        <v>1</v>
      </c>
      <c r="H150" s="621">
        <v>1</v>
      </c>
      <c r="I150" s="29" t="s">
        <v>228</v>
      </c>
      <c r="J150" s="468" t="s">
        <v>265</v>
      </c>
      <c r="K150" s="29" t="s">
        <v>25</v>
      </c>
      <c r="L150" s="29" t="s">
        <v>24</v>
      </c>
      <c r="M150" s="28" t="s">
        <v>297</v>
      </c>
      <c r="N150" s="645">
        <v>6</v>
      </c>
      <c r="O150" s="49"/>
      <c r="P150" s="50"/>
      <c r="Q150" s="663"/>
      <c r="R150" s="616"/>
      <c r="S150" s="274">
        <v>1</v>
      </c>
      <c r="T150" s="617">
        <v>1</v>
      </c>
      <c r="U150" s="210"/>
      <c r="V150" s="51">
        <v>2</v>
      </c>
    </row>
    <row r="151" spans="1:22" ht="15" customHeight="1" thickBot="1">
      <c r="A151" s="950"/>
      <c r="B151" s="75" t="s">
        <v>105</v>
      </c>
      <c r="C151" s="37"/>
      <c r="D151" s="38"/>
      <c r="E151" s="39"/>
      <c r="F151" s="37">
        <v>3</v>
      </c>
      <c r="G151" s="38">
        <v>1</v>
      </c>
      <c r="H151" s="39">
        <v>1</v>
      </c>
      <c r="I151" s="40" t="s">
        <v>230</v>
      </c>
      <c r="J151" s="75" t="s">
        <v>265</v>
      </c>
      <c r="K151" s="40" t="s">
        <v>23</v>
      </c>
      <c r="L151" s="40" t="s">
        <v>24</v>
      </c>
      <c r="M151" s="662" t="s">
        <v>297</v>
      </c>
      <c r="N151" s="515">
        <v>6</v>
      </c>
      <c r="O151" s="37"/>
      <c r="P151" s="38"/>
      <c r="Q151" s="685"/>
      <c r="R151" s="686"/>
      <c r="S151" s="571">
        <v>1</v>
      </c>
      <c r="T151" s="687">
        <v>1</v>
      </c>
      <c r="U151" s="684"/>
      <c r="V151" s="39">
        <v>3</v>
      </c>
    </row>
    <row r="152" spans="1:22" ht="15" customHeight="1" thickBot="1">
      <c r="A152" s="950"/>
      <c r="B152" s="714" t="s">
        <v>106</v>
      </c>
      <c r="C152" s="715">
        <v>3</v>
      </c>
      <c r="D152" s="716">
        <v>1</v>
      </c>
      <c r="E152" s="717">
        <v>1</v>
      </c>
      <c r="F152" s="715"/>
      <c r="G152" s="716"/>
      <c r="H152" s="717"/>
      <c r="I152" s="29" t="s">
        <v>383</v>
      </c>
      <c r="J152" s="718" t="s">
        <v>266</v>
      </c>
      <c r="K152" s="29" t="s">
        <v>23</v>
      </c>
      <c r="L152" s="29" t="s">
        <v>24</v>
      </c>
      <c r="M152" s="714" t="s">
        <v>297</v>
      </c>
      <c r="N152" s="714">
        <v>6</v>
      </c>
      <c r="O152" s="49"/>
      <c r="P152" s="703">
        <v>1</v>
      </c>
      <c r="Q152" s="663">
        <v>2</v>
      </c>
      <c r="R152" s="616"/>
      <c r="S152" s="274"/>
      <c r="T152" s="617"/>
      <c r="U152" s="210"/>
      <c r="V152" s="51">
        <v>3</v>
      </c>
    </row>
    <row r="153" spans="1:22" ht="15" customHeight="1" thickBot="1">
      <c r="A153" s="950"/>
      <c r="B153" s="75" t="s">
        <v>107</v>
      </c>
      <c r="C153" s="37">
        <v>3</v>
      </c>
      <c r="D153" s="38">
        <v>1</v>
      </c>
      <c r="E153" s="39">
        <v>1</v>
      </c>
      <c r="F153" s="37"/>
      <c r="G153" s="38"/>
      <c r="H153" s="39"/>
      <c r="I153" s="40" t="s">
        <v>383</v>
      </c>
      <c r="J153" s="75" t="s">
        <v>266</v>
      </c>
      <c r="K153" s="40" t="s">
        <v>23</v>
      </c>
      <c r="L153" s="40" t="s">
        <v>24</v>
      </c>
      <c r="M153" s="662" t="s">
        <v>297</v>
      </c>
      <c r="N153" s="515">
        <v>6</v>
      </c>
      <c r="O153" s="37"/>
      <c r="P153" s="38">
        <v>1</v>
      </c>
      <c r="Q153" s="685">
        <v>1</v>
      </c>
      <c r="R153" s="686"/>
      <c r="S153" s="571"/>
      <c r="T153" s="687"/>
      <c r="U153" s="684"/>
      <c r="V153" s="39">
        <v>2</v>
      </c>
    </row>
    <row r="154" spans="1:22" ht="15" customHeight="1" thickBot="1">
      <c r="A154" s="950"/>
      <c r="B154" s="75" t="s">
        <v>108</v>
      </c>
      <c r="C154" s="37">
        <v>3</v>
      </c>
      <c r="D154" s="38">
        <v>0</v>
      </c>
      <c r="E154" s="39">
        <v>2</v>
      </c>
      <c r="F154" s="37"/>
      <c r="G154" s="38"/>
      <c r="H154" s="39"/>
      <c r="I154" s="40" t="s">
        <v>376</v>
      </c>
      <c r="J154" s="75" t="s">
        <v>265</v>
      </c>
      <c r="K154" s="40" t="s">
        <v>23</v>
      </c>
      <c r="L154" s="40" t="s">
        <v>24</v>
      </c>
      <c r="M154" s="662" t="s">
        <v>297</v>
      </c>
      <c r="N154" s="515">
        <v>6</v>
      </c>
      <c r="O154" s="37"/>
      <c r="P154" s="38"/>
      <c r="Q154" s="685">
        <v>2</v>
      </c>
      <c r="R154" s="686"/>
      <c r="S154" s="571"/>
      <c r="T154" s="687"/>
      <c r="U154" s="684"/>
      <c r="V154" s="39">
        <v>4</v>
      </c>
    </row>
    <row r="155" spans="1:22" ht="15" customHeight="1" thickBot="1">
      <c r="A155" s="950"/>
      <c r="B155" s="793" t="s">
        <v>109</v>
      </c>
      <c r="C155" s="762">
        <v>3</v>
      </c>
      <c r="D155" s="764">
        <v>0</v>
      </c>
      <c r="E155" s="763">
        <v>2</v>
      </c>
      <c r="F155" s="762"/>
      <c r="G155" s="764"/>
      <c r="H155" s="763"/>
      <c r="I155" s="29" t="s">
        <v>313</v>
      </c>
      <c r="J155" s="748" t="s">
        <v>265</v>
      </c>
      <c r="K155" s="29" t="s">
        <v>322</v>
      </c>
      <c r="L155" s="29" t="s">
        <v>24</v>
      </c>
      <c r="M155" s="29" t="s">
        <v>297</v>
      </c>
      <c r="N155" s="748">
        <v>6</v>
      </c>
      <c r="O155" s="49"/>
      <c r="P155" s="50"/>
      <c r="Q155" s="770">
        <v>1</v>
      </c>
      <c r="R155" s="616"/>
      <c r="S155" s="274"/>
      <c r="T155" s="617"/>
      <c r="U155" s="210"/>
      <c r="V155" s="51">
        <v>2</v>
      </c>
    </row>
    <row r="156" spans="1:22" ht="15" customHeight="1" thickBot="1">
      <c r="A156" s="950"/>
      <c r="B156" s="75" t="s">
        <v>110</v>
      </c>
      <c r="C156" s="525"/>
      <c r="D156" s="526"/>
      <c r="E156" s="527"/>
      <c r="F156" s="525">
        <v>3</v>
      </c>
      <c r="G156" s="526">
        <v>1</v>
      </c>
      <c r="H156" s="527">
        <v>1</v>
      </c>
      <c r="I156" s="29" t="s">
        <v>383</v>
      </c>
      <c r="J156" s="718" t="s">
        <v>266</v>
      </c>
      <c r="K156" s="29" t="s">
        <v>23</v>
      </c>
      <c r="L156" s="29" t="s">
        <v>24</v>
      </c>
      <c r="M156" s="28" t="s">
        <v>297</v>
      </c>
      <c r="N156" s="647">
        <v>6</v>
      </c>
      <c r="O156" s="49"/>
      <c r="P156" s="50"/>
      <c r="Q156" s="663"/>
      <c r="R156" s="616"/>
      <c r="S156" s="274">
        <v>1</v>
      </c>
      <c r="T156" s="617">
        <v>2</v>
      </c>
      <c r="U156" s="210"/>
      <c r="V156" s="51">
        <v>3</v>
      </c>
    </row>
    <row r="157" spans="1:22" ht="15" customHeight="1" thickBot="1">
      <c r="A157" s="950"/>
      <c r="B157" s="731" t="s">
        <v>111</v>
      </c>
      <c r="C157" s="733"/>
      <c r="D157" s="734"/>
      <c r="E157" s="735"/>
      <c r="F157" s="733">
        <v>3</v>
      </c>
      <c r="G157" s="734">
        <v>1</v>
      </c>
      <c r="H157" s="735">
        <v>1</v>
      </c>
      <c r="I157" s="29" t="s">
        <v>313</v>
      </c>
      <c r="J157" s="726" t="s">
        <v>265</v>
      </c>
      <c r="K157" s="29" t="s">
        <v>322</v>
      </c>
      <c r="L157" s="29" t="s">
        <v>24</v>
      </c>
      <c r="M157" s="731" t="s">
        <v>297</v>
      </c>
      <c r="N157" s="731">
        <v>6</v>
      </c>
      <c r="O157" s="49"/>
      <c r="P157" s="50"/>
      <c r="Q157" s="663"/>
      <c r="R157" s="616"/>
      <c r="S157" s="274">
        <v>1</v>
      </c>
      <c r="T157" s="617">
        <v>1</v>
      </c>
      <c r="U157" s="210"/>
      <c r="V157" s="51">
        <v>2</v>
      </c>
    </row>
    <row r="158" spans="1:22" ht="15" customHeight="1" thickBot="1">
      <c r="A158" s="950"/>
      <c r="B158" s="75" t="s">
        <v>112</v>
      </c>
      <c r="C158" s="37"/>
      <c r="D158" s="38"/>
      <c r="E158" s="39"/>
      <c r="F158" s="37">
        <v>3</v>
      </c>
      <c r="G158" s="38">
        <v>1</v>
      </c>
      <c r="H158" s="39">
        <v>1</v>
      </c>
      <c r="I158" s="40"/>
      <c r="J158" s="75"/>
      <c r="K158" s="40"/>
      <c r="L158" s="40"/>
      <c r="M158" s="662" t="s">
        <v>297</v>
      </c>
      <c r="N158" s="515">
        <v>6</v>
      </c>
      <c r="O158" s="37"/>
      <c r="P158" s="38"/>
      <c r="Q158" s="685"/>
      <c r="R158" s="686"/>
      <c r="S158" s="571">
        <v>1</v>
      </c>
      <c r="T158" s="687">
        <v>1</v>
      </c>
      <c r="U158" s="684"/>
      <c r="V158" s="39">
        <v>2</v>
      </c>
    </row>
    <row r="159" spans="1:22" ht="15" customHeight="1" thickBot="1">
      <c r="A159" s="950"/>
      <c r="B159" s="754" t="s">
        <v>113</v>
      </c>
      <c r="C159" s="762"/>
      <c r="D159" s="764"/>
      <c r="E159" s="763"/>
      <c r="F159" s="762">
        <v>3</v>
      </c>
      <c r="G159" s="764">
        <v>0</v>
      </c>
      <c r="H159" s="763">
        <v>2</v>
      </c>
      <c r="I159" s="29" t="s">
        <v>376</v>
      </c>
      <c r="J159" s="726" t="s">
        <v>265</v>
      </c>
      <c r="K159" s="29" t="s">
        <v>23</v>
      </c>
      <c r="L159" s="29" t="s">
        <v>24</v>
      </c>
      <c r="M159" s="752" t="s">
        <v>297</v>
      </c>
      <c r="N159" s="765">
        <v>6</v>
      </c>
      <c r="O159" s="49"/>
      <c r="P159" s="50"/>
      <c r="Q159" s="663"/>
      <c r="R159" s="616"/>
      <c r="S159" s="274"/>
      <c r="T159" s="617">
        <v>1</v>
      </c>
      <c r="U159" s="210"/>
      <c r="V159" s="51">
        <v>2</v>
      </c>
    </row>
    <row r="160" spans="1:22" ht="15" customHeight="1" thickBot="1">
      <c r="A160" s="950"/>
      <c r="B160" s="75" t="s">
        <v>114</v>
      </c>
      <c r="C160" s="37">
        <v>3</v>
      </c>
      <c r="D160" s="38">
        <v>1</v>
      </c>
      <c r="E160" s="39">
        <v>1</v>
      </c>
      <c r="F160" s="37"/>
      <c r="G160" s="38"/>
      <c r="H160" s="39"/>
      <c r="I160" s="76" t="s">
        <v>370</v>
      </c>
      <c r="J160" s="75" t="s">
        <v>265</v>
      </c>
      <c r="K160" s="76" t="s">
        <v>23</v>
      </c>
      <c r="L160" s="76" t="s">
        <v>24</v>
      </c>
      <c r="M160" s="114" t="s">
        <v>297</v>
      </c>
      <c r="N160" s="515">
        <v>6</v>
      </c>
      <c r="O160" s="37"/>
      <c r="P160" s="38">
        <v>1</v>
      </c>
      <c r="Q160" s="685">
        <v>2</v>
      </c>
      <c r="R160" s="686"/>
      <c r="S160" s="571"/>
      <c r="T160" s="687"/>
      <c r="U160" s="684"/>
      <c r="V160" s="39">
        <v>3</v>
      </c>
    </row>
    <row r="161" spans="1:22" ht="15" customHeight="1" thickBot="1">
      <c r="A161" s="950"/>
      <c r="B161" s="75" t="s">
        <v>115</v>
      </c>
      <c r="C161" s="37">
        <v>3</v>
      </c>
      <c r="D161" s="38">
        <v>1</v>
      </c>
      <c r="E161" s="39">
        <v>1</v>
      </c>
      <c r="F161" s="37"/>
      <c r="G161" s="38"/>
      <c r="H161" s="39"/>
      <c r="I161" s="76" t="s">
        <v>235</v>
      </c>
      <c r="J161" s="75" t="s">
        <v>266</v>
      </c>
      <c r="K161" s="76" t="s">
        <v>33</v>
      </c>
      <c r="L161" s="76" t="s">
        <v>24</v>
      </c>
      <c r="M161" s="114" t="s">
        <v>297</v>
      </c>
      <c r="N161" s="515">
        <v>6</v>
      </c>
      <c r="O161" s="37"/>
      <c r="P161" s="38">
        <v>1</v>
      </c>
      <c r="Q161" s="685">
        <v>2</v>
      </c>
      <c r="R161" s="686"/>
      <c r="S161" s="571"/>
      <c r="T161" s="687"/>
      <c r="U161" s="684"/>
      <c r="V161" s="39">
        <v>3</v>
      </c>
    </row>
    <row r="162" spans="1:22" ht="15" customHeight="1" thickBot="1">
      <c r="A162" s="950"/>
      <c r="B162" s="467" t="s">
        <v>116</v>
      </c>
      <c r="C162" s="442"/>
      <c r="D162" s="443"/>
      <c r="E162" s="444"/>
      <c r="F162" s="442">
        <v>3</v>
      </c>
      <c r="G162" s="443">
        <v>1</v>
      </c>
      <c r="H162" s="444">
        <v>1</v>
      </c>
      <c r="I162" s="122" t="s">
        <v>222</v>
      </c>
      <c r="J162" s="563" t="s">
        <v>265</v>
      </c>
      <c r="K162" s="122" t="s">
        <v>23</v>
      </c>
      <c r="L162" s="122" t="s">
        <v>24</v>
      </c>
      <c r="M162" s="137" t="s">
        <v>297</v>
      </c>
      <c r="N162" s="513">
        <v>6</v>
      </c>
      <c r="O162" s="640"/>
      <c r="P162" s="641"/>
      <c r="Q162" s="677"/>
      <c r="R162" s="678"/>
      <c r="S162" s="679">
        <v>1</v>
      </c>
      <c r="T162" s="680">
        <v>2</v>
      </c>
      <c r="U162" s="676"/>
      <c r="V162" s="643">
        <v>3</v>
      </c>
    </row>
    <row r="163" spans="1:22" ht="15" customHeight="1" thickBot="1">
      <c r="A163" s="950"/>
      <c r="B163" s="75" t="s">
        <v>117</v>
      </c>
      <c r="C163" s="37"/>
      <c r="D163" s="38"/>
      <c r="E163" s="39"/>
      <c r="F163" s="37">
        <v>3</v>
      </c>
      <c r="G163" s="38">
        <v>1</v>
      </c>
      <c r="H163" s="39">
        <v>1</v>
      </c>
      <c r="I163" s="76" t="s">
        <v>206</v>
      </c>
      <c r="J163" s="75" t="s">
        <v>265</v>
      </c>
      <c r="K163" s="76" t="s">
        <v>23</v>
      </c>
      <c r="L163" s="76" t="s">
        <v>24</v>
      </c>
      <c r="M163" s="114" t="s">
        <v>297</v>
      </c>
      <c r="N163" s="515">
        <v>6</v>
      </c>
      <c r="O163" s="37"/>
      <c r="P163" s="38"/>
      <c r="Q163" s="685"/>
      <c r="R163" s="686"/>
      <c r="S163" s="571">
        <v>1</v>
      </c>
      <c r="T163" s="687">
        <v>2</v>
      </c>
      <c r="U163" s="684"/>
      <c r="V163" s="39">
        <v>3</v>
      </c>
    </row>
    <row r="164" spans="1:22" ht="15" customHeight="1" thickBot="1">
      <c r="A164" s="950"/>
      <c r="B164" s="75" t="s">
        <v>226</v>
      </c>
      <c r="C164" s="37">
        <v>3</v>
      </c>
      <c r="D164" s="38">
        <v>1</v>
      </c>
      <c r="E164" s="39">
        <v>1</v>
      </c>
      <c r="F164" s="37"/>
      <c r="G164" s="38"/>
      <c r="H164" s="39"/>
      <c r="I164" s="40" t="s">
        <v>348</v>
      </c>
      <c r="J164" s="75" t="s">
        <v>265</v>
      </c>
      <c r="K164" s="76" t="s">
        <v>23</v>
      </c>
      <c r="L164" s="40" t="s">
        <v>24</v>
      </c>
      <c r="M164" s="662" t="s">
        <v>297</v>
      </c>
      <c r="N164" s="515">
        <v>6</v>
      </c>
      <c r="O164" s="37"/>
      <c r="P164" s="38">
        <v>1</v>
      </c>
      <c r="Q164" s="685">
        <v>2</v>
      </c>
      <c r="R164" s="686"/>
      <c r="S164" s="571"/>
      <c r="T164" s="687"/>
      <c r="U164" s="684"/>
      <c r="V164" s="39">
        <v>3</v>
      </c>
    </row>
    <row r="165" spans="1:22" ht="15" customHeight="1" thickBot="1">
      <c r="A165" s="950"/>
      <c r="B165" s="75" t="s">
        <v>256</v>
      </c>
      <c r="C165" s="37">
        <v>3</v>
      </c>
      <c r="D165" s="38">
        <v>1</v>
      </c>
      <c r="E165" s="39">
        <v>1</v>
      </c>
      <c r="F165" s="37"/>
      <c r="G165" s="38"/>
      <c r="H165" s="39"/>
      <c r="I165" s="40" t="s">
        <v>390</v>
      </c>
      <c r="J165" s="75" t="s">
        <v>265</v>
      </c>
      <c r="K165" s="76" t="s">
        <v>52</v>
      </c>
      <c r="L165" s="40" t="s">
        <v>24</v>
      </c>
      <c r="M165" s="662" t="s">
        <v>297</v>
      </c>
      <c r="N165" s="515">
        <v>6</v>
      </c>
      <c r="O165" s="37"/>
      <c r="P165" s="38">
        <v>1</v>
      </c>
      <c r="Q165" s="685">
        <v>1</v>
      </c>
      <c r="R165" s="686"/>
      <c r="S165" s="571"/>
      <c r="T165" s="687"/>
      <c r="U165" s="684"/>
      <c r="V165" s="39">
        <v>2</v>
      </c>
    </row>
    <row r="166" spans="1:22" ht="15" customHeight="1" thickBot="1">
      <c r="A166" s="950"/>
      <c r="B166" s="75" t="s">
        <v>119</v>
      </c>
      <c r="C166" s="37"/>
      <c r="D166" s="38"/>
      <c r="E166" s="39"/>
      <c r="F166" s="37">
        <v>3</v>
      </c>
      <c r="G166" s="38">
        <v>1</v>
      </c>
      <c r="H166" s="39">
        <v>1</v>
      </c>
      <c r="I166" s="40" t="s">
        <v>229</v>
      </c>
      <c r="J166" s="75" t="s">
        <v>266</v>
      </c>
      <c r="K166" s="40" t="s">
        <v>180</v>
      </c>
      <c r="L166" s="40" t="s">
        <v>24</v>
      </c>
      <c r="M166" s="662" t="s">
        <v>297</v>
      </c>
      <c r="N166" s="515">
        <v>6</v>
      </c>
      <c r="O166" s="37"/>
      <c r="P166" s="38"/>
      <c r="Q166" s="685"/>
      <c r="R166" s="686"/>
      <c r="S166" s="571">
        <v>1</v>
      </c>
      <c r="T166" s="687">
        <v>1</v>
      </c>
      <c r="U166" s="684"/>
      <c r="V166" s="39">
        <v>2</v>
      </c>
    </row>
    <row r="167" spans="1:22" ht="15" customHeight="1" thickBot="1">
      <c r="A167" s="950"/>
      <c r="B167" s="75" t="s">
        <v>120</v>
      </c>
      <c r="C167" s="37"/>
      <c r="D167" s="38"/>
      <c r="E167" s="39"/>
      <c r="F167" s="37">
        <v>3</v>
      </c>
      <c r="G167" s="38">
        <v>1</v>
      </c>
      <c r="H167" s="39">
        <v>1</v>
      </c>
      <c r="I167" s="77" t="s">
        <v>229</v>
      </c>
      <c r="J167" s="75" t="s">
        <v>266</v>
      </c>
      <c r="K167" s="40" t="s">
        <v>180</v>
      </c>
      <c r="L167" s="40" t="s">
        <v>24</v>
      </c>
      <c r="M167" s="662" t="s">
        <v>297</v>
      </c>
      <c r="N167" s="515">
        <v>6</v>
      </c>
      <c r="O167" s="37"/>
      <c r="P167" s="38"/>
      <c r="Q167" s="685"/>
      <c r="R167" s="686"/>
      <c r="S167" s="571">
        <v>1</v>
      </c>
      <c r="T167" s="687">
        <v>1</v>
      </c>
      <c r="U167" s="684"/>
      <c r="V167" s="39">
        <v>2</v>
      </c>
    </row>
    <row r="168" spans="1:22" ht="15" customHeight="1" thickBot="1">
      <c r="A168" s="950"/>
      <c r="B168" s="75" t="s">
        <v>121</v>
      </c>
      <c r="C168" s="37"/>
      <c r="D168" s="38"/>
      <c r="E168" s="39"/>
      <c r="F168" s="37">
        <v>3</v>
      </c>
      <c r="G168" s="38">
        <v>1</v>
      </c>
      <c r="H168" s="39">
        <v>1</v>
      </c>
      <c r="I168" s="77" t="s">
        <v>348</v>
      </c>
      <c r="J168" s="75" t="s">
        <v>265</v>
      </c>
      <c r="K168" s="40" t="s">
        <v>23</v>
      </c>
      <c r="L168" s="40" t="s">
        <v>24</v>
      </c>
      <c r="M168" s="662" t="s">
        <v>297</v>
      </c>
      <c r="N168" s="515">
        <v>6</v>
      </c>
      <c r="O168" s="37"/>
      <c r="P168" s="38"/>
      <c r="Q168" s="685"/>
      <c r="R168" s="686"/>
      <c r="S168" s="571">
        <v>1</v>
      </c>
      <c r="T168" s="687">
        <v>1</v>
      </c>
      <c r="U168" s="684"/>
      <c r="V168" s="39">
        <v>2</v>
      </c>
    </row>
    <row r="169" spans="1:22" ht="15" customHeight="1" thickBot="1">
      <c r="A169" s="950"/>
      <c r="B169" s="501" t="s">
        <v>122</v>
      </c>
      <c r="C169" s="502"/>
      <c r="D169" s="503"/>
      <c r="E169" s="504"/>
      <c r="F169" s="502">
        <v>3</v>
      </c>
      <c r="G169" s="503">
        <v>1</v>
      </c>
      <c r="H169" s="504">
        <v>1</v>
      </c>
      <c r="I169" s="77" t="s">
        <v>273</v>
      </c>
      <c r="J169" s="806" t="s">
        <v>265</v>
      </c>
      <c r="K169" s="122" t="s">
        <v>23</v>
      </c>
      <c r="L169" s="28" t="s">
        <v>24</v>
      </c>
      <c r="M169" s="660" t="s">
        <v>297</v>
      </c>
      <c r="N169" s="513">
        <v>6</v>
      </c>
      <c r="O169" s="640"/>
      <c r="P169" s="641"/>
      <c r="Q169" s="677"/>
      <c r="R169" s="678"/>
      <c r="S169" s="679">
        <v>1</v>
      </c>
      <c r="T169" s="680">
        <v>1</v>
      </c>
      <c r="U169" s="676"/>
      <c r="V169" s="643">
        <v>2</v>
      </c>
    </row>
    <row r="170" spans="1:22" ht="15" customHeight="1" thickBot="1">
      <c r="A170" s="951"/>
      <c r="B170" s="75" t="s">
        <v>123</v>
      </c>
      <c r="C170" s="58">
        <v>3</v>
      </c>
      <c r="D170" s="59">
        <v>1</v>
      </c>
      <c r="E170" s="60">
        <v>1</v>
      </c>
      <c r="F170" s="58"/>
      <c r="G170" s="59"/>
      <c r="H170" s="60"/>
      <c r="I170" s="40"/>
      <c r="J170" s="75"/>
      <c r="K170" s="40"/>
      <c r="L170" s="40"/>
      <c r="M170" s="662" t="s">
        <v>297</v>
      </c>
      <c r="N170" s="515">
        <v>6</v>
      </c>
      <c r="O170" s="37"/>
      <c r="P170" s="38">
        <v>1</v>
      </c>
      <c r="Q170" s="685">
        <v>2</v>
      </c>
      <c r="R170" s="686"/>
      <c r="S170" s="571"/>
      <c r="T170" s="687"/>
      <c r="U170" s="684"/>
      <c r="V170" s="39">
        <v>3</v>
      </c>
    </row>
    <row r="171" spans="1:22" ht="15" customHeight="1">
      <c r="A171" s="78"/>
      <c r="B171" s="79"/>
      <c r="C171" s="80"/>
      <c r="D171" s="80"/>
      <c r="E171" s="80"/>
      <c r="F171" s="80"/>
      <c r="G171" s="80"/>
      <c r="H171" s="80"/>
      <c r="I171" s="81"/>
      <c r="J171" s="79"/>
      <c r="K171" s="81"/>
      <c r="L171" s="81"/>
      <c r="M171" s="81"/>
      <c r="N171" s="79"/>
      <c r="O171" s="80"/>
      <c r="P171" s="80"/>
      <c r="Q171" s="80"/>
      <c r="R171" s="82"/>
      <c r="S171" s="80"/>
      <c r="T171" s="80"/>
      <c r="U171" s="80"/>
      <c r="V171" s="80"/>
    </row>
    <row r="172" spans="1:22" ht="15" customHeight="1" thickBot="1">
      <c r="A172" s="78"/>
      <c r="B172" s="79"/>
      <c r="C172" s="80"/>
      <c r="D172" s="80"/>
      <c r="E172" s="80"/>
      <c r="F172" s="80"/>
      <c r="G172" s="80"/>
      <c r="H172" s="80"/>
      <c r="I172" s="81"/>
      <c r="J172" s="79"/>
      <c r="K172" s="81"/>
      <c r="L172" s="81"/>
      <c r="M172" s="81"/>
      <c r="N172" s="79"/>
      <c r="O172" s="80"/>
      <c r="P172" s="80"/>
      <c r="Q172" s="80"/>
      <c r="R172" s="82"/>
      <c r="S172" s="80"/>
      <c r="T172" s="80"/>
      <c r="U172" s="80"/>
      <c r="V172" s="80"/>
    </row>
    <row r="173" spans="1:22" ht="15" customHeight="1" thickBot="1">
      <c r="A173" s="949" t="s">
        <v>124</v>
      </c>
      <c r="B173" s="760" t="s">
        <v>125</v>
      </c>
      <c r="C173" s="755">
        <v>3</v>
      </c>
      <c r="D173" s="756">
        <v>0</v>
      </c>
      <c r="E173" s="757">
        <v>1</v>
      </c>
      <c r="F173" s="755"/>
      <c r="G173" s="756"/>
      <c r="H173" s="757"/>
      <c r="I173" s="29" t="s">
        <v>255</v>
      </c>
      <c r="J173" s="752" t="s">
        <v>265</v>
      </c>
      <c r="K173" s="29" t="s">
        <v>23</v>
      </c>
      <c r="L173" s="29" t="s">
        <v>24</v>
      </c>
      <c r="M173" s="754" t="s">
        <v>299</v>
      </c>
      <c r="N173" s="761">
        <v>6</v>
      </c>
      <c r="O173" s="53"/>
      <c r="P173" s="54"/>
      <c r="Q173" s="51">
        <v>6</v>
      </c>
      <c r="R173" s="49"/>
      <c r="S173" s="50"/>
      <c r="T173" s="51"/>
      <c r="U173" s="49"/>
      <c r="V173" s="51">
        <v>6</v>
      </c>
    </row>
    <row r="174" spans="1:22" ht="15" customHeight="1">
      <c r="A174" s="950"/>
      <c r="B174" s="998" t="s">
        <v>126</v>
      </c>
      <c r="C174" s="984">
        <v>3</v>
      </c>
      <c r="D174" s="1001">
        <v>0</v>
      </c>
      <c r="E174" s="987">
        <v>1</v>
      </c>
      <c r="F174" s="984"/>
      <c r="G174" s="1001"/>
      <c r="H174" s="987"/>
      <c r="I174" s="29" t="s">
        <v>383</v>
      </c>
      <c r="J174" s="791" t="s">
        <v>266</v>
      </c>
      <c r="K174" s="29" t="s">
        <v>23</v>
      </c>
      <c r="L174" s="29" t="s">
        <v>24</v>
      </c>
      <c r="M174" s="974" t="s">
        <v>299</v>
      </c>
      <c r="N174" s="1010">
        <v>6</v>
      </c>
      <c r="O174" s="53"/>
      <c r="P174" s="54"/>
      <c r="Q174" s="51">
        <v>3</v>
      </c>
      <c r="R174" s="49"/>
      <c r="S174" s="50"/>
      <c r="T174" s="51"/>
      <c r="U174" s="49"/>
      <c r="V174" s="51">
        <v>3</v>
      </c>
    </row>
    <row r="175" spans="1:22" ht="15" customHeight="1" thickBot="1">
      <c r="A175" s="950"/>
      <c r="B175" s="1000"/>
      <c r="C175" s="986"/>
      <c r="D175" s="1002"/>
      <c r="E175" s="989"/>
      <c r="F175" s="986"/>
      <c r="G175" s="1002"/>
      <c r="H175" s="989"/>
      <c r="I175" s="46" t="s">
        <v>255</v>
      </c>
      <c r="J175" s="753" t="s">
        <v>265</v>
      </c>
      <c r="K175" s="46" t="s">
        <v>23</v>
      </c>
      <c r="L175" s="46" t="s">
        <v>24</v>
      </c>
      <c r="M175" s="976"/>
      <c r="N175" s="1011"/>
      <c r="O175" s="704"/>
      <c r="P175" s="705"/>
      <c r="Q175" s="667">
        <v>2</v>
      </c>
      <c r="R175" s="666"/>
      <c r="S175" s="664"/>
      <c r="T175" s="667"/>
      <c r="U175" s="666"/>
      <c r="V175" s="667">
        <v>2</v>
      </c>
    </row>
    <row r="176" spans="1:22" ht="15" customHeight="1" thickBot="1">
      <c r="A176" s="950"/>
      <c r="B176" s="806" t="s">
        <v>127</v>
      </c>
      <c r="C176" s="809"/>
      <c r="D176" s="810"/>
      <c r="E176" s="811"/>
      <c r="F176" s="809">
        <v>3</v>
      </c>
      <c r="G176" s="810">
        <v>0</v>
      </c>
      <c r="H176" s="811">
        <v>1</v>
      </c>
      <c r="I176" s="29" t="s">
        <v>255</v>
      </c>
      <c r="J176" s="752" t="s">
        <v>265</v>
      </c>
      <c r="K176" s="29" t="s">
        <v>23</v>
      </c>
      <c r="L176" s="29" t="s">
        <v>74</v>
      </c>
      <c r="M176" s="813" t="s">
        <v>299</v>
      </c>
      <c r="N176" s="813">
        <v>6</v>
      </c>
      <c r="O176" s="727"/>
      <c r="P176" s="54"/>
      <c r="Q176" s="51"/>
      <c r="R176" s="49"/>
      <c r="S176" s="50"/>
      <c r="T176" s="51">
        <v>4</v>
      </c>
      <c r="U176" s="49"/>
      <c r="V176" s="51">
        <v>4</v>
      </c>
    </row>
    <row r="177" spans="1:22" ht="15" customHeight="1" thickBot="1">
      <c r="A177" s="951"/>
      <c r="B177" s="515" t="s">
        <v>128</v>
      </c>
      <c r="C177" s="65"/>
      <c r="D177" s="66"/>
      <c r="E177" s="67"/>
      <c r="F177" s="65">
        <v>3</v>
      </c>
      <c r="G177" s="66">
        <v>0</v>
      </c>
      <c r="H177" s="67">
        <v>1</v>
      </c>
      <c r="I177" s="40" t="s">
        <v>383</v>
      </c>
      <c r="J177" s="75" t="s">
        <v>266</v>
      </c>
      <c r="K177" s="40" t="s">
        <v>23</v>
      </c>
      <c r="L177" s="40" t="s">
        <v>74</v>
      </c>
      <c r="M177" s="75" t="s">
        <v>299</v>
      </c>
      <c r="N177" s="75">
        <v>6</v>
      </c>
      <c r="O177" s="771"/>
      <c r="P177" s="59"/>
      <c r="Q177" s="39"/>
      <c r="R177" s="37"/>
      <c r="S177" s="38"/>
      <c r="T177" s="39">
        <v>3</v>
      </c>
      <c r="U177" s="37"/>
      <c r="V177" s="39">
        <v>3</v>
      </c>
    </row>
    <row r="178" spans="1:22" ht="15" customHeight="1">
      <c r="A178" s="78"/>
      <c r="B178" s="79"/>
      <c r="C178" s="87"/>
      <c r="D178" s="87"/>
      <c r="E178" s="87"/>
      <c r="F178" s="87"/>
      <c r="G178" s="87"/>
      <c r="H178" s="87"/>
      <c r="I178" s="81"/>
      <c r="J178" s="79"/>
      <c r="K178" s="81"/>
      <c r="L178" s="81"/>
      <c r="M178" s="79"/>
      <c r="N178" s="79"/>
      <c r="O178" s="80"/>
      <c r="P178" s="80"/>
      <c r="Q178" s="926"/>
      <c r="R178" s="926"/>
      <c r="S178" s="926"/>
      <c r="T178" s="926"/>
      <c r="U178" s="926"/>
      <c r="V178" s="926"/>
    </row>
    <row r="179" spans="1:22">
      <c r="B179" s="79"/>
      <c r="C179" s="87"/>
      <c r="D179" s="87"/>
      <c r="E179" s="87"/>
      <c r="F179" s="87"/>
      <c r="G179" s="87"/>
      <c r="H179" s="87"/>
      <c r="I179" s="81"/>
      <c r="J179" s="81"/>
      <c r="K179" s="81"/>
      <c r="L179" s="81"/>
      <c r="M179" s="81"/>
      <c r="N179" s="79"/>
      <c r="O179" s="18"/>
      <c r="P179" s="18"/>
      <c r="Q179" s="18"/>
      <c r="R179" s="18"/>
      <c r="S179" s="18"/>
      <c r="T179" s="18"/>
      <c r="U179" s="18"/>
      <c r="V179" s="18"/>
    </row>
    <row r="181" spans="1:22">
      <c r="B181" s="1006" t="s">
        <v>227</v>
      </c>
      <c r="C181" s="1006"/>
      <c r="D181" s="1006"/>
      <c r="E181" s="1006"/>
      <c r="F181" s="1006"/>
      <c r="G181" s="1006"/>
      <c r="H181" s="1006"/>
      <c r="N181" s="1009" t="s">
        <v>192</v>
      </c>
      <c r="O181" s="1009"/>
      <c r="P181" s="1009"/>
      <c r="Q181" s="1009"/>
      <c r="R181" s="1009"/>
      <c r="S181" s="1009"/>
      <c r="T181" s="1009"/>
      <c r="U181" s="1009"/>
      <c r="V181" s="1009"/>
    </row>
    <row r="182" spans="1:22">
      <c r="B182" s="1006" t="s">
        <v>191</v>
      </c>
      <c r="C182" s="1006"/>
      <c r="D182" s="1006"/>
      <c r="E182" s="1006"/>
      <c r="F182" s="1006"/>
      <c r="G182" s="1006"/>
      <c r="H182" s="1006"/>
      <c r="N182" s="1009" t="s">
        <v>193</v>
      </c>
      <c r="O182" s="1009"/>
      <c r="P182" s="1009"/>
      <c r="Q182" s="1009"/>
      <c r="R182" s="1009"/>
      <c r="S182" s="1009"/>
      <c r="T182" s="1009"/>
      <c r="U182" s="1009"/>
      <c r="V182" s="1009"/>
    </row>
  </sheetData>
  <mergeCells count="349">
    <mergeCell ref="B87:B88"/>
    <mergeCell ref="B137:B138"/>
    <mergeCell ref="C87:C88"/>
    <mergeCell ref="N133:N134"/>
    <mergeCell ref="G106:G107"/>
    <mergeCell ref="F102:F103"/>
    <mergeCell ref="G102:G103"/>
    <mergeCell ref="B53:B56"/>
    <mergeCell ref="B61:B63"/>
    <mergeCell ref="C61:C63"/>
    <mergeCell ref="M35:M37"/>
    <mergeCell ref="N35:N37"/>
    <mergeCell ref="B38:B39"/>
    <mergeCell ref="C38:C39"/>
    <mergeCell ref="D38:D39"/>
    <mergeCell ref="E38:E39"/>
    <mergeCell ref="F38:F39"/>
    <mergeCell ref="G38:G39"/>
    <mergeCell ref="H38:H39"/>
    <mergeCell ref="M38:M39"/>
    <mergeCell ref="N38:N39"/>
    <mergeCell ref="B35:B37"/>
    <mergeCell ref="C35:C37"/>
    <mergeCell ref="D35:D37"/>
    <mergeCell ref="E35:E37"/>
    <mergeCell ref="F35:F37"/>
    <mergeCell ref="G35:G37"/>
    <mergeCell ref="H35:H37"/>
    <mergeCell ref="D44:D45"/>
    <mergeCell ref="B68:B69"/>
    <mergeCell ref="C68:C69"/>
    <mergeCell ref="D68:D69"/>
    <mergeCell ref="E68:E69"/>
    <mergeCell ref="F68:F69"/>
    <mergeCell ref="G68:G69"/>
    <mergeCell ref="H68:H69"/>
    <mergeCell ref="G84:G85"/>
    <mergeCell ref="M80:M81"/>
    <mergeCell ref="F80:F81"/>
    <mergeCell ref="F71:F72"/>
    <mergeCell ref="B78:B79"/>
    <mergeCell ref="C78:C79"/>
    <mergeCell ref="D78:D79"/>
    <mergeCell ref="E78:E79"/>
    <mergeCell ref="F78:F79"/>
    <mergeCell ref="G78:G79"/>
    <mergeCell ref="H78:H79"/>
    <mergeCell ref="M78:M79"/>
    <mergeCell ref="B71:B72"/>
    <mergeCell ref="C71:C72"/>
    <mergeCell ref="A173:A177"/>
    <mergeCell ref="B133:B134"/>
    <mergeCell ref="D130:D132"/>
    <mergeCell ref="D99:D100"/>
    <mergeCell ref="D90:D91"/>
    <mergeCell ref="F133:F134"/>
    <mergeCell ref="B102:B103"/>
    <mergeCell ref="C102:C103"/>
    <mergeCell ref="D102:D103"/>
    <mergeCell ref="C130:C132"/>
    <mergeCell ref="D133:D134"/>
    <mergeCell ref="B130:B132"/>
    <mergeCell ref="B99:B100"/>
    <mergeCell ref="C99:C100"/>
    <mergeCell ref="F106:F107"/>
    <mergeCell ref="E102:E103"/>
    <mergeCell ref="B106:B107"/>
    <mergeCell ref="C106:C107"/>
    <mergeCell ref="D106:D107"/>
    <mergeCell ref="E106:E107"/>
    <mergeCell ref="E130:E132"/>
    <mergeCell ref="F99:F100"/>
    <mergeCell ref="F110:F111"/>
    <mergeCell ref="B141:B143"/>
    <mergeCell ref="C57:C58"/>
    <mergeCell ref="E99:E100"/>
    <mergeCell ref="D87:D88"/>
    <mergeCell ref="E87:E88"/>
    <mergeCell ref="F87:F88"/>
    <mergeCell ref="G87:G88"/>
    <mergeCell ref="H87:H88"/>
    <mergeCell ref="M87:M88"/>
    <mergeCell ref="N87:N88"/>
    <mergeCell ref="N61:N63"/>
    <mergeCell ref="N78:N79"/>
    <mergeCell ref="N68:N69"/>
    <mergeCell ref="G95:G96"/>
    <mergeCell ref="G90:G91"/>
    <mergeCell ref="E84:E85"/>
    <mergeCell ref="F95:F96"/>
    <mergeCell ref="F84:F85"/>
    <mergeCell ref="F90:F91"/>
    <mergeCell ref="E90:E91"/>
    <mergeCell ref="M68:M69"/>
    <mergeCell ref="H84:H85"/>
    <mergeCell ref="E80:E81"/>
    <mergeCell ref="C141:C143"/>
    <mergeCell ref="G133:G134"/>
    <mergeCell ref="E133:E134"/>
    <mergeCell ref="D137:D138"/>
    <mergeCell ref="N106:N107"/>
    <mergeCell ref="N84:N85"/>
    <mergeCell ref="N95:N96"/>
    <mergeCell ref="H106:H107"/>
    <mergeCell ref="H99:H100"/>
    <mergeCell ref="H102:H103"/>
    <mergeCell ref="M102:M103"/>
    <mergeCell ref="N102:N103"/>
    <mergeCell ref="N130:N132"/>
    <mergeCell ref="M106:M107"/>
    <mergeCell ref="M130:M132"/>
    <mergeCell ref="H123:H124"/>
    <mergeCell ref="G123:G124"/>
    <mergeCell ref="M110:M111"/>
    <mergeCell ref="N110:N111"/>
    <mergeCell ref="F113:F114"/>
    <mergeCell ref="G113:G114"/>
    <mergeCell ref="H113:H114"/>
    <mergeCell ref="M113:M114"/>
    <mergeCell ref="D71:D72"/>
    <mergeCell ref="D57:D58"/>
    <mergeCell ref="D61:D63"/>
    <mergeCell ref="F44:F45"/>
    <mergeCell ref="N53:N56"/>
    <mergeCell ref="B174:B175"/>
    <mergeCell ref="C53:C56"/>
    <mergeCell ref="M95:M96"/>
    <mergeCell ref="N99:N100"/>
    <mergeCell ref="C90:C91"/>
    <mergeCell ref="N64:N66"/>
    <mergeCell ref="D64:D66"/>
    <mergeCell ref="N71:N72"/>
    <mergeCell ref="N80:N81"/>
    <mergeCell ref="N90:N91"/>
    <mergeCell ref="M71:M72"/>
    <mergeCell ref="M84:M85"/>
    <mergeCell ref="M90:M91"/>
    <mergeCell ref="M99:M100"/>
    <mergeCell ref="G80:G81"/>
    <mergeCell ref="H80:H81"/>
    <mergeCell ref="H141:H143"/>
    <mergeCell ref="H133:H134"/>
    <mergeCell ref="D141:D143"/>
    <mergeCell ref="B5:B7"/>
    <mergeCell ref="C5:H5"/>
    <mergeCell ref="C174:C175"/>
    <mergeCell ref="D174:D175"/>
    <mergeCell ref="E174:E175"/>
    <mergeCell ref="F174:F175"/>
    <mergeCell ref="G174:G175"/>
    <mergeCell ref="H174:H175"/>
    <mergeCell ref="B29:B31"/>
    <mergeCell ref="H20:H23"/>
    <mergeCell ref="D24:D28"/>
    <mergeCell ref="E24:E28"/>
    <mergeCell ref="G29:G31"/>
    <mergeCell ref="H29:H31"/>
    <mergeCell ref="F24:F28"/>
    <mergeCell ref="G24:G28"/>
    <mergeCell ref="E53:E56"/>
    <mergeCell ref="E20:E23"/>
    <mergeCell ref="B41:B42"/>
    <mergeCell ref="C41:C42"/>
    <mergeCell ref="F123:F124"/>
    <mergeCell ref="B64:B66"/>
    <mergeCell ref="B95:B96"/>
    <mergeCell ref="C95:C96"/>
    <mergeCell ref="A8:A31"/>
    <mergeCell ref="B14:B17"/>
    <mergeCell ref="F130:F132"/>
    <mergeCell ref="G130:G132"/>
    <mergeCell ref="B57:B58"/>
    <mergeCell ref="C29:C31"/>
    <mergeCell ref="D53:D56"/>
    <mergeCell ref="G53:G56"/>
    <mergeCell ref="F53:F56"/>
    <mergeCell ref="G44:G45"/>
    <mergeCell ref="G41:G42"/>
    <mergeCell ref="F41:F42"/>
    <mergeCell ref="F20:F23"/>
    <mergeCell ref="C44:C45"/>
    <mergeCell ref="B18:B19"/>
    <mergeCell ref="C24:C28"/>
    <mergeCell ref="C20:C23"/>
    <mergeCell ref="C18:C19"/>
    <mergeCell ref="B44:B45"/>
    <mergeCell ref="E44:E45"/>
    <mergeCell ref="D41:D42"/>
    <mergeCell ref="D29:D31"/>
    <mergeCell ref="E29:E31"/>
    <mergeCell ref="D20:D23"/>
    <mergeCell ref="F6:H6"/>
    <mergeCell ref="O6:Q6"/>
    <mergeCell ref="R6:T6"/>
    <mergeCell ref="N5:N7"/>
    <mergeCell ref="N14:N17"/>
    <mergeCell ref="N8:N12"/>
    <mergeCell ref="M8:M12"/>
    <mergeCell ref="M14:M17"/>
    <mergeCell ref="D14:D17"/>
    <mergeCell ref="E14:E17"/>
    <mergeCell ref="F14:F17"/>
    <mergeCell ref="I5:I7"/>
    <mergeCell ref="O5:T5"/>
    <mergeCell ref="B182:H182"/>
    <mergeCell ref="N181:V181"/>
    <mergeCell ref="N182:V182"/>
    <mergeCell ref="F137:F138"/>
    <mergeCell ref="N174:N175"/>
    <mergeCell ref="M174:M175"/>
    <mergeCell ref="M133:M134"/>
    <mergeCell ref="N137:N138"/>
    <mergeCell ref="E137:E138"/>
    <mergeCell ref="M137:M138"/>
    <mergeCell ref="G137:G138"/>
    <mergeCell ref="H137:H138"/>
    <mergeCell ref="C137:C138"/>
    <mergeCell ref="C133:C134"/>
    <mergeCell ref="N141:N143"/>
    <mergeCell ref="M141:M143"/>
    <mergeCell ref="B135:B136"/>
    <mergeCell ref="C135:C136"/>
    <mergeCell ref="D135:D136"/>
    <mergeCell ref="E135:E136"/>
    <mergeCell ref="F135:F136"/>
    <mergeCell ref="G135:G136"/>
    <mergeCell ref="H135:H136"/>
    <mergeCell ref="M135:M136"/>
    <mergeCell ref="C64:C66"/>
    <mergeCell ref="B181:H181"/>
    <mergeCell ref="B84:B85"/>
    <mergeCell ref="D84:D85"/>
    <mergeCell ref="D95:D96"/>
    <mergeCell ref="E95:E96"/>
    <mergeCell ref="B90:B91"/>
    <mergeCell ref="C84:C85"/>
    <mergeCell ref="B80:B81"/>
    <mergeCell ref="C80:C81"/>
    <mergeCell ref="D80:D81"/>
    <mergeCell ref="H95:H96"/>
    <mergeCell ref="H90:H91"/>
    <mergeCell ref="B110:B111"/>
    <mergeCell ref="C110:C111"/>
    <mergeCell ref="D110:D111"/>
    <mergeCell ref="E110:E111"/>
    <mergeCell ref="B127:B129"/>
    <mergeCell ref="C127:H127"/>
    <mergeCell ref="G110:G111"/>
    <mergeCell ref="H110:H111"/>
    <mergeCell ref="B113:B114"/>
    <mergeCell ref="G99:G100"/>
    <mergeCell ref="H130:H132"/>
    <mergeCell ref="M53:M56"/>
    <mergeCell ref="H44:H45"/>
    <mergeCell ref="H41:H42"/>
    <mergeCell ref="E57:E58"/>
    <mergeCell ref="H53:H56"/>
    <mergeCell ref="H64:H66"/>
    <mergeCell ref="H71:H72"/>
    <mergeCell ref="H57:H58"/>
    <mergeCell ref="G57:G58"/>
    <mergeCell ref="E61:E63"/>
    <mergeCell ref="F61:F63"/>
    <mergeCell ref="G61:G63"/>
    <mergeCell ref="H61:H63"/>
    <mergeCell ref="M61:M63"/>
    <mergeCell ref="F64:F66"/>
    <mergeCell ref="E64:E66"/>
    <mergeCell ref="B1:V1"/>
    <mergeCell ref="B2:V2"/>
    <mergeCell ref="B3:V3"/>
    <mergeCell ref="D18:D19"/>
    <mergeCell ref="E18:E19"/>
    <mergeCell ref="B20:B23"/>
    <mergeCell ref="B24:B28"/>
    <mergeCell ref="N18:N19"/>
    <mergeCell ref="N20:N23"/>
    <mergeCell ref="M20:M23"/>
    <mergeCell ref="M24:M28"/>
    <mergeCell ref="C14:C17"/>
    <mergeCell ref="B8:B13"/>
    <mergeCell ref="C8:C13"/>
    <mergeCell ref="D8:D13"/>
    <mergeCell ref="E8:E13"/>
    <mergeCell ref="F8:F13"/>
    <mergeCell ref="G8:G13"/>
    <mergeCell ref="H8:H13"/>
    <mergeCell ref="M18:M19"/>
    <mergeCell ref="H14:H17"/>
    <mergeCell ref="G14:G17"/>
    <mergeCell ref="U5:V6"/>
    <mergeCell ref="C6:E6"/>
    <mergeCell ref="M29:M31"/>
    <mergeCell ref="N24:N28"/>
    <mergeCell ref="F18:F19"/>
    <mergeCell ref="G18:G19"/>
    <mergeCell ref="H18:H19"/>
    <mergeCell ref="G20:G23"/>
    <mergeCell ref="F29:F31"/>
    <mergeCell ref="H24:H28"/>
    <mergeCell ref="N29:N31"/>
    <mergeCell ref="A34:A69"/>
    <mergeCell ref="A70:A72"/>
    <mergeCell ref="B75:B77"/>
    <mergeCell ref="C75:H75"/>
    <mergeCell ref="I75:I77"/>
    <mergeCell ref="N75:N77"/>
    <mergeCell ref="O75:T75"/>
    <mergeCell ref="U75:V76"/>
    <mergeCell ref="C76:E76"/>
    <mergeCell ref="F76:H76"/>
    <mergeCell ref="O76:Q76"/>
    <mergeCell ref="R76:T76"/>
    <mergeCell ref="N41:N42"/>
    <mergeCell ref="E41:E42"/>
    <mergeCell ref="F57:F58"/>
    <mergeCell ref="M41:M42"/>
    <mergeCell ref="M44:M45"/>
    <mergeCell ref="M57:M58"/>
    <mergeCell ref="N44:N45"/>
    <mergeCell ref="N57:N58"/>
    <mergeCell ref="G71:G72"/>
    <mergeCell ref="G64:G66"/>
    <mergeCell ref="M64:M66"/>
    <mergeCell ref="E71:E72"/>
    <mergeCell ref="O127:T127"/>
    <mergeCell ref="U127:V128"/>
    <mergeCell ref="C128:E128"/>
    <mergeCell ref="F128:H128"/>
    <mergeCell ref="O128:Q128"/>
    <mergeCell ref="R128:T128"/>
    <mergeCell ref="A130:A140"/>
    <mergeCell ref="A141:A170"/>
    <mergeCell ref="A78:A105"/>
    <mergeCell ref="A106:A124"/>
    <mergeCell ref="N135:N136"/>
    <mergeCell ref="C113:C114"/>
    <mergeCell ref="D113:D114"/>
    <mergeCell ref="E113:E114"/>
    <mergeCell ref="E123:E124"/>
    <mergeCell ref="N113:N114"/>
    <mergeCell ref="B123:B124"/>
    <mergeCell ref="C123:C124"/>
    <mergeCell ref="D123:D124"/>
    <mergeCell ref="I127:I129"/>
    <mergeCell ref="N127:N129"/>
    <mergeCell ref="E141:E143"/>
    <mergeCell ref="F141:F143"/>
    <mergeCell ref="G141:G143"/>
  </mergeCells>
  <pageMargins left="0.35433070866141736" right="0.23622047244094491" top="0.15748031496062992" bottom="0.15748031496062992" header="0.31496062992125984" footer="0.31496062992125984"/>
  <pageSetup paperSize="9" fitToWidth="0" fitToHeight="0" orientation="landscape" r:id="rId1"/>
  <headerFooter alignWithMargins="0"/>
  <rowBreaks count="3" manualBreakCount="3">
    <brk id="33" max="16383" man="1"/>
    <brk id="140" max="16383" man="1"/>
    <brk id="1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49"/>
  <sheetViews>
    <sheetView topLeftCell="A17" zoomScale="115" zoomScaleNormal="115" workbookViewId="0">
      <selection activeCell="K46" sqref="K46"/>
    </sheetView>
  </sheetViews>
  <sheetFormatPr defaultRowHeight="12.75"/>
  <cols>
    <col min="1" max="1" width="2.7109375" style="1" customWidth="1"/>
    <col min="2" max="2" width="28.42578125" style="108" customWidth="1"/>
    <col min="3" max="8" width="2" style="109" customWidth="1"/>
    <col min="9" max="9" width="25.42578125" style="108" bestFit="1" customWidth="1"/>
    <col min="10" max="10" width="10.140625" style="108" customWidth="1"/>
    <col min="11" max="11" width="9.28515625" style="108" customWidth="1"/>
    <col min="12" max="12" width="6.85546875" style="108" customWidth="1"/>
    <col min="13" max="13" width="7.28515625" style="108" customWidth="1"/>
    <col min="14" max="14" width="2.7109375" style="108" customWidth="1"/>
    <col min="15" max="20" width="3.7109375" style="3" customWidth="1"/>
    <col min="21" max="22" width="4.7109375" style="3" customWidth="1"/>
    <col min="23" max="16384" width="9.140625" style="3"/>
  </cols>
  <sheetData>
    <row r="1" spans="1:23" ht="15" customHeight="1">
      <c r="B1" s="993" t="s">
        <v>385</v>
      </c>
      <c r="C1" s="993"/>
      <c r="D1" s="993"/>
      <c r="E1" s="993"/>
      <c r="F1" s="993"/>
      <c r="G1" s="993"/>
      <c r="H1" s="993"/>
      <c r="I1" s="993"/>
      <c r="J1" s="993"/>
      <c r="K1" s="993"/>
      <c r="L1" s="993"/>
      <c r="M1" s="993"/>
      <c r="N1" s="993"/>
      <c r="O1" s="993"/>
      <c r="P1" s="993"/>
      <c r="Q1" s="993"/>
      <c r="R1" s="993"/>
      <c r="S1" s="993"/>
      <c r="T1" s="993"/>
      <c r="U1" s="993"/>
      <c r="V1" s="993"/>
      <c r="W1" s="2"/>
    </row>
    <row r="2" spans="1:23" ht="15" customHeight="1">
      <c r="B2" s="993" t="s">
        <v>0</v>
      </c>
      <c r="C2" s="993"/>
      <c r="D2" s="993"/>
      <c r="E2" s="993"/>
      <c r="F2" s="993"/>
      <c r="G2" s="993"/>
      <c r="H2" s="993"/>
      <c r="I2" s="993"/>
      <c r="J2" s="993"/>
      <c r="K2" s="993"/>
      <c r="L2" s="993"/>
      <c r="M2" s="993"/>
      <c r="N2" s="993"/>
      <c r="O2" s="993"/>
      <c r="P2" s="993"/>
      <c r="Q2" s="993"/>
      <c r="R2" s="993"/>
      <c r="S2" s="993"/>
      <c r="T2" s="993"/>
      <c r="U2" s="993"/>
      <c r="V2" s="993"/>
      <c r="W2" s="2"/>
    </row>
    <row r="3" spans="1:23" ht="15.75" customHeight="1">
      <c r="A3" s="3"/>
      <c r="B3" s="994" t="s">
        <v>129</v>
      </c>
      <c r="C3" s="994"/>
      <c r="D3" s="994"/>
      <c r="E3" s="994"/>
      <c r="F3" s="994"/>
      <c r="G3" s="994"/>
      <c r="H3" s="994"/>
      <c r="I3" s="994"/>
      <c r="J3" s="994"/>
      <c r="K3" s="994"/>
      <c r="L3" s="994"/>
      <c r="M3" s="994"/>
      <c r="N3" s="994"/>
      <c r="O3" s="994"/>
      <c r="P3" s="994"/>
      <c r="Q3" s="994"/>
      <c r="R3" s="994"/>
      <c r="S3" s="994"/>
      <c r="T3" s="994"/>
      <c r="U3" s="994"/>
      <c r="V3" s="994"/>
      <c r="W3" s="4"/>
    </row>
    <row r="4" spans="1:23" ht="15.75" customHeight="1">
      <c r="A4" s="3"/>
      <c r="B4" s="593"/>
      <c r="C4" s="593"/>
      <c r="D4" s="593"/>
      <c r="E4" s="593"/>
      <c r="F4" s="593"/>
      <c r="G4" s="593"/>
      <c r="H4" s="593"/>
      <c r="I4" s="593"/>
      <c r="J4" s="593"/>
      <c r="K4" s="593"/>
      <c r="L4" s="593"/>
      <c r="M4" s="651"/>
      <c r="N4" s="593"/>
      <c r="O4" s="593"/>
      <c r="P4" s="593"/>
      <c r="Q4" s="593"/>
      <c r="R4" s="593"/>
      <c r="S4" s="593"/>
      <c r="T4" s="593"/>
      <c r="U4" s="593"/>
      <c r="V4" s="593"/>
      <c r="W4" s="4"/>
    </row>
    <row r="5" spans="1:23" ht="14.25" customHeight="1" thickBot="1">
      <c r="A5" s="3"/>
      <c r="B5" s="88"/>
      <c r="C5" s="88"/>
      <c r="D5" s="88"/>
      <c r="E5" s="88"/>
      <c r="F5" s="88"/>
      <c r="G5" s="88"/>
      <c r="H5" s="88"/>
      <c r="I5" s="88"/>
      <c r="J5" s="89"/>
      <c r="K5" s="89"/>
      <c r="L5" s="89"/>
      <c r="M5" s="89"/>
      <c r="N5" s="88"/>
      <c r="O5" s="88"/>
      <c r="P5" s="88"/>
      <c r="Q5" s="88"/>
      <c r="R5" s="88"/>
      <c r="S5" s="88"/>
      <c r="T5" s="88"/>
      <c r="U5" s="88"/>
      <c r="V5" s="88"/>
      <c r="W5" s="4"/>
    </row>
    <row r="6" spans="1:23" ht="12.75" customHeight="1" thickBot="1">
      <c r="B6" s="1028" t="s">
        <v>2</v>
      </c>
      <c r="C6" s="1031" t="s">
        <v>3</v>
      </c>
      <c r="D6" s="1032"/>
      <c r="E6" s="1032"/>
      <c r="F6" s="1032"/>
      <c r="G6" s="1032"/>
      <c r="H6" s="1033"/>
      <c r="I6" s="1034" t="s">
        <v>4</v>
      </c>
      <c r="J6" s="90" t="s">
        <v>5</v>
      </c>
      <c r="K6" s="90" t="s">
        <v>6</v>
      </c>
      <c r="L6" s="91" t="s">
        <v>7</v>
      </c>
      <c r="M6" s="10" t="s">
        <v>296</v>
      </c>
      <c r="N6" s="960" t="s">
        <v>241</v>
      </c>
      <c r="O6" s="1037" t="s">
        <v>8</v>
      </c>
      <c r="P6" s="1038"/>
      <c r="Q6" s="1038"/>
      <c r="R6" s="1038"/>
      <c r="S6" s="1038"/>
      <c r="T6" s="1039"/>
      <c r="U6" s="1040" t="s">
        <v>9</v>
      </c>
      <c r="V6" s="1033"/>
    </row>
    <row r="7" spans="1:23" ht="13.5" thickBot="1">
      <c r="B7" s="1029"/>
      <c r="C7" s="1041" t="s">
        <v>10</v>
      </c>
      <c r="D7" s="1043"/>
      <c r="E7" s="1042"/>
      <c r="F7" s="1041" t="s">
        <v>11</v>
      </c>
      <c r="G7" s="1043"/>
      <c r="H7" s="1042"/>
      <c r="I7" s="1035"/>
      <c r="J7" s="92" t="s">
        <v>12</v>
      </c>
      <c r="K7" s="92" t="s">
        <v>13</v>
      </c>
      <c r="L7" s="93" t="s">
        <v>14</v>
      </c>
      <c r="M7" s="11" t="s">
        <v>297</v>
      </c>
      <c r="N7" s="961"/>
      <c r="O7" s="1044" t="s">
        <v>10</v>
      </c>
      <c r="P7" s="1032"/>
      <c r="Q7" s="1033"/>
      <c r="R7" s="1044" t="s">
        <v>11</v>
      </c>
      <c r="S7" s="1032"/>
      <c r="T7" s="1033"/>
      <c r="U7" s="1041"/>
      <c r="V7" s="1042"/>
    </row>
    <row r="8" spans="1:23" ht="12" customHeight="1" thickBot="1">
      <c r="B8" s="1030"/>
      <c r="C8" s="94" t="s">
        <v>15</v>
      </c>
      <c r="D8" s="95" t="s">
        <v>16</v>
      </c>
      <c r="E8" s="96" t="s">
        <v>17</v>
      </c>
      <c r="F8" s="94" t="s">
        <v>15</v>
      </c>
      <c r="G8" s="95" t="s">
        <v>16</v>
      </c>
      <c r="H8" s="96" t="s">
        <v>17</v>
      </c>
      <c r="I8" s="1036"/>
      <c r="J8" s="92" t="s">
        <v>18</v>
      </c>
      <c r="K8" s="92"/>
      <c r="L8" s="93" t="s">
        <v>19</v>
      </c>
      <c r="M8" s="11" t="s">
        <v>298</v>
      </c>
      <c r="N8" s="962"/>
      <c r="O8" s="97" t="s">
        <v>15</v>
      </c>
      <c r="P8" s="98" t="s">
        <v>16</v>
      </c>
      <c r="Q8" s="99" t="s">
        <v>17</v>
      </c>
      <c r="R8" s="97" t="s">
        <v>15</v>
      </c>
      <c r="S8" s="98" t="s">
        <v>16</v>
      </c>
      <c r="T8" s="99" t="s">
        <v>17</v>
      </c>
      <c r="U8" s="94" t="s">
        <v>15</v>
      </c>
      <c r="V8" s="96" t="s">
        <v>20</v>
      </c>
    </row>
    <row r="9" spans="1:23" ht="16.5" customHeight="1" thickBot="1">
      <c r="A9" s="1049" t="s">
        <v>21</v>
      </c>
      <c r="B9" s="76" t="s">
        <v>130</v>
      </c>
      <c r="C9" s="389">
        <v>3</v>
      </c>
      <c r="D9" s="390">
        <v>1</v>
      </c>
      <c r="E9" s="391">
        <v>1</v>
      </c>
      <c r="F9" s="389"/>
      <c r="G9" s="390"/>
      <c r="H9" s="391"/>
      <c r="I9" s="126" t="s">
        <v>334</v>
      </c>
      <c r="J9" s="75" t="s">
        <v>265</v>
      </c>
      <c r="K9" s="76" t="s">
        <v>23</v>
      </c>
      <c r="L9" s="76" t="s">
        <v>24</v>
      </c>
      <c r="M9" s="137" t="s">
        <v>297</v>
      </c>
      <c r="N9" s="659">
        <v>6</v>
      </c>
      <c r="O9" s="706"/>
      <c r="P9" s="132">
        <v>1</v>
      </c>
      <c r="Q9" s="133">
        <v>1</v>
      </c>
      <c r="R9" s="131"/>
      <c r="S9" s="132"/>
      <c r="T9" s="133"/>
      <c r="U9" s="127"/>
      <c r="V9" s="129">
        <v>2</v>
      </c>
    </row>
    <row r="10" spans="1:23" ht="16.5" customHeight="1" thickBot="1">
      <c r="A10" s="1050"/>
      <c r="B10" s="367" t="s">
        <v>131</v>
      </c>
      <c r="C10" s="105"/>
      <c r="D10" s="106"/>
      <c r="E10" s="107"/>
      <c r="F10" s="105">
        <v>3</v>
      </c>
      <c r="G10" s="106">
        <v>1</v>
      </c>
      <c r="H10" s="107">
        <v>1</v>
      </c>
      <c r="I10" s="126" t="s">
        <v>334</v>
      </c>
      <c r="J10" s="367" t="s">
        <v>265</v>
      </c>
      <c r="K10" s="76" t="s">
        <v>23</v>
      </c>
      <c r="L10" s="76" t="s">
        <v>24</v>
      </c>
      <c r="M10" s="114" t="s">
        <v>297</v>
      </c>
      <c r="N10" s="367">
        <v>6</v>
      </c>
      <c r="O10" s="707"/>
      <c r="P10" s="119"/>
      <c r="Q10" s="120"/>
      <c r="R10" s="404"/>
      <c r="S10" s="119">
        <v>1</v>
      </c>
      <c r="T10" s="120">
        <v>1</v>
      </c>
      <c r="U10" s="118"/>
      <c r="V10" s="120">
        <v>2</v>
      </c>
    </row>
    <row r="11" spans="1:23" ht="16.5" customHeight="1" thickBot="1">
      <c r="A11" s="1050"/>
      <c r="B11" s="506" t="s">
        <v>211</v>
      </c>
      <c r="C11" s="562">
        <v>3</v>
      </c>
      <c r="D11" s="560">
        <v>1</v>
      </c>
      <c r="E11" s="561">
        <v>0</v>
      </c>
      <c r="F11" s="562"/>
      <c r="G11" s="560"/>
      <c r="H11" s="561"/>
      <c r="I11" s="451" t="s">
        <v>293</v>
      </c>
      <c r="J11" s="367" t="s">
        <v>265</v>
      </c>
      <c r="K11" s="76" t="s">
        <v>33</v>
      </c>
      <c r="L11" s="76" t="s">
        <v>24</v>
      </c>
      <c r="M11" s="137" t="s">
        <v>297</v>
      </c>
      <c r="N11" s="659">
        <v>4</v>
      </c>
      <c r="O11" s="452"/>
      <c r="P11" s="596">
        <v>1</v>
      </c>
      <c r="Q11" s="597"/>
      <c r="R11" s="453"/>
      <c r="S11" s="596"/>
      <c r="T11" s="450"/>
      <c r="U11" s="598"/>
      <c r="V11" s="450">
        <v>1</v>
      </c>
    </row>
    <row r="12" spans="1:23" ht="16.5" customHeight="1" thickBot="1">
      <c r="A12" s="1050"/>
      <c r="B12" s="506" t="s">
        <v>212</v>
      </c>
      <c r="C12" s="562">
        <v>2</v>
      </c>
      <c r="D12" s="560">
        <v>0</v>
      </c>
      <c r="E12" s="561">
        <v>1</v>
      </c>
      <c r="F12" s="562"/>
      <c r="G12" s="560"/>
      <c r="H12" s="561"/>
      <c r="I12" s="451" t="s">
        <v>273</v>
      </c>
      <c r="J12" s="367" t="s">
        <v>265</v>
      </c>
      <c r="K12" s="76" t="s">
        <v>23</v>
      </c>
      <c r="L12" s="76" t="s">
        <v>24</v>
      </c>
      <c r="M12" s="137" t="s">
        <v>297</v>
      </c>
      <c r="N12" s="659">
        <v>4</v>
      </c>
      <c r="O12" s="452"/>
      <c r="P12" s="596"/>
      <c r="Q12" s="597">
        <v>1</v>
      </c>
      <c r="R12" s="453"/>
      <c r="S12" s="596"/>
      <c r="T12" s="450"/>
      <c r="U12" s="598"/>
      <c r="V12" s="450">
        <v>1</v>
      </c>
    </row>
    <row r="13" spans="1:23" ht="12.75" customHeight="1" thickBot="1">
      <c r="A13" s="1050"/>
      <c r="B13" s="76" t="s">
        <v>132</v>
      </c>
      <c r="C13" s="389">
        <v>2</v>
      </c>
      <c r="D13" s="390">
        <v>1</v>
      </c>
      <c r="E13" s="391">
        <v>1</v>
      </c>
      <c r="F13" s="389"/>
      <c r="G13" s="390"/>
      <c r="H13" s="391"/>
      <c r="I13" s="113" t="s">
        <v>365</v>
      </c>
      <c r="J13" s="880" t="s">
        <v>265</v>
      </c>
      <c r="K13" s="76" t="s">
        <v>33</v>
      </c>
      <c r="L13" s="76" t="s">
        <v>24</v>
      </c>
      <c r="M13" s="137" t="s">
        <v>297</v>
      </c>
      <c r="N13" s="659">
        <v>5</v>
      </c>
      <c r="O13" s="599"/>
      <c r="P13" s="407">
        <v>1</v>
      </c>
      <c r="Q13" s="406">
        <v>1</v>
      </c>
      <c r="R13" s="600"/>
      <c r="S13" s="601"/>
      <c r="T13" s="602"/>
      <c r="U13" s="600"/>
      <c r="V13" s="104">
        <v>2</v>
      </c>
    </row>
    <row r="14" spans="1:23" ht="13.5" thickBot="1">
      <c r="A14" s="1051"/>
      <c r="B14" s="506" t="s">
        <v>134</v>
      </c>
      <c r="C14" s="105"/>
      <c r="D14" s="106"/>
      <c r="E14" s="107"/>
      <c r="F14" s="105">
        <v>2</v>
      </c>
      <c r="G14" s="106">
        <v>1</v>
      </c>
      <c r="H14" s="107">
        <v>1</v>
      </c>
      <c r="I14" s="114" t="s">
        <v>365</v>
      </c>
      <c r="J14" s="75" t="s">
        <v>265</v>
      </c>
      <c r="K14" s="76" t="s">
        <v>33</v>
      </c>
      <c r="L14" s="76" t="s">
        <v>24</v>
      </c>
      <c r="M14" s="76" t="s">
        <v>297</v>
      </c>
      <c r="N14" s="367">
        <v>5</v>
      </c>
      <c r="O14" s="529"/>
      <c r="P14" s="119"/>
      <c r="Q14" s="120"/>
      <c r="R14" s="118"/>
      <c r="S14" s="128">
        <v>1</v>
      </c>
      <c r="T14" s="568">
        <v>1</v>
      </c>
      <c r="U14" s="118"/>
      <c r="V14" s="129">
        <v>2</v>
      </c>
    </row>
    <row r="16" spans="1:23" ht="13.5" thickBot="1"/>
    <row r="17" spans="1:22" ht="13.5" thickBot="1">
      <c r="B17" s="1028" t="s">
        <v>2</v>
      </c>
      <c r="C17" s="1044" t="s">
        <v>3</v>
      </c>
      <c r="D17" s="1032"/>
      <c r="E17" s="1032"/>
      <c r="F17" s="1032"/>
      <c r="G17" s="1032"/>
      <c r="H17" s="1033"/>
      <c r="I17" s="1045" t="s">
        <v>4</v>
      </c>
      <c r="J17" s="110" t="s">
        <v>5</v>
      </c>
      <c r="K17" s="110" t="s">
        <v>6</v>
      </c>
      <c r="L17" s="110" t="s">
        <v>7</v>
      </c>
      <c r="M17" s="10" t="s">
        <v>296</v>
      </c>
      <c r="N17" s="960" t="s">
        <v>241</v>
      </c>
      <c r="O17" s="1037" t="s">
        <v>8</v>
      </c>
      <c r="P17" s="1038"/>
      <c r="Q17" s="1038"/>
      <c r="R17" s="1038"/>
      <c r="S17" s="1038"/>
      <c r="T17" s="1039"/>
      <c r="U17" s="1040" t="s">
        <v>9</v>
      </c>
      <c r="V17" s="1033"/>
    </row>
    <row r="18" spans="1:22" ht="13.5" thickBot="1">
      <c r="B18" s="1029"/>
      <c r="C18" s="1048" t="s">
        <v>10</v>
      </c>
      <c r="D18" s="1043"/>
      <c r="E18" s="1042"/>
      <c r="F18" s="1041" t="s">
        <v>11</v>
      </c>
      <c r="G18" s="1043"/>
      <c r="H18" s="1042"/>
      <c r="I18" s="1046"/>
      <c r="J18" s="111" t="s">
        <v>12</v>
      </c>
      <c r="K18" s="111" t="s">
        <v>13</v>
      </c>
      <c r="L18" s="111" t="s">
        <v>14</v>
      </c>
      <c r="M18" s="11" t="s">
        <v>297</v>
      </c>
      <c r="N18" s="961"/>
      <c r="O18" s="1031" t="s">
        <v>10</v>
      </c>
      <c r="P18" s="1032"/>
      <c r="Q18" s="1033"/>
      <c r="R18" s="1044" t="s">
        <v>11</v>
      </c>
      <c r="S18" s="1032"/>
      <c r="T18" s="1033"/>
      <c r="U18" s="1041"/>
      <c r="V18" s="1042"/>
    </row>
    <row r="19" spans="1:22" ht="13.5" thickBot="1">
      <c r="B19" s="1030"/>
      <c r="C19" s="94" t="s">
        <v>15</v>
      </c>
      <c r="D19" s="95" t="s">
        <v>16</v>
      </c>
      <c r="E19" s="96" t="s">
        <v>17</v>
      </c>
      <c r="F19" s="94" t="s">
        <v>15</v>
      </c>
      <c r="G19" s="95" t="s">
        <v>16</v>
      </c>
      <c r="H19" s="96" t="s">
        <v>17</v>
      </c>
      <c r="I19" s="1047"/>
      <c r="J19" s="605" t="s">
        <v>18</v>
      </c>
      <c r="K19" s="605"/>
      <c r="L19" s="605" t="s">
        <v>19</v>
      </c>
      <c r="M19" s="11" t="s">
        <v>298</v>
      </c>
      <c r="N19" s="962"/>
      <c r="O19" s="188" t="s">
        <v>15</v>
      </c>
      <c r="P19" s="172" t="s">
        <v>16</v>
      </c>
      <c r="Q19" s="173" t="s">
        <v>17</v>
      </c>
      <c r="R19" s="171" t="s">
        <v>15</v>
      </c>
      <c r="S19" s="172" t="s">
        <v>16</v>
      </c>
      <c r="T19" s="173" t="s">
        <v>17</v>
      </c>
      <c r="U19" s="174" t="s">
        <v>15</v>
      </c>
      <c r="V19" s="175" t="s">
        <v>20</v>
      </c>
    </row>
    <row r="20" spans="1:22" ht="13.5" thickBot="1">
      <c r="A20" s="1049" t="s">
        <v>31</v>
      </c>
      <c r="B20" s="76" t="s">
        <v>243</v>
      </c>
      <c r="C20" s="100">
        <v>3</v>
      </c>
      <c r="D20" s="101">
        <v>1</v>
      </c>
      <c r="E20" s="102">
        <v>1</v>
      </c>
      <c r="F20" s="100"/>
      <c r="G20" s="101"/>
      <c r="H20" s="102"/>
      <c r="I20" s="451"/>
      <c r="J20" s="652"/>
      <c r="K20" s="32"/>
      <c r="L20" s="451"/>
      <c r="M20" s="368" t="s">
        <v>297</v>
      </c>
      <c r="N20" s="659">
        <v>6</v>
      </c>
      <c r="O20" s="603"/>
      <c r="P20" s="158">
        <v>1</v>
      </c>
      <c r="Q20" s="604">
        <v>1</v>
      </c>
      <c r="R20" s="463"/>
      <c r="S20" s="464"/>
      <c r="T20" s="465"/>
      <c r="U20" s="466"/>
      <c r="V20" s="160">
        <v>2</v>
      </c>
    </row>
    <row r="21" spans="1:22" ht="13.5" thickBot="1">
      <c r="A21" s="1050"/>
      <c r="B21" s="460" t="s">
        <v>244</v>
      </c>
      <c r="C21" s="528">
        <v>3</v>
      </c>
      <c r="D21" s="507">
        <v>0</v>
      </c>
      <c r="E21" s="508">
        <v>1</v>
      </c>
      <c r="F21" s="528"/>
      <c r="G21" s="507"/>
      <c r="H21" s="508"/>
      <c r="I21" s="76" t="s">
        <v>273</v>
      </c>
      <c r="J21" s="367" t="s">
        <v>265</v>
      </c>
      <c r="K21" s="76" t="s">
        <v>23</v>
      </c>
      <c r="L21" s="125" t="s">
        <v>24</v>
      </c>
      <c r="M21" s="367" t="s">
        <v>297</v>
      </c>
      <c r="N21" s="658">
        <v>4</v>
      </c>
      <c r="O21" s="529"/>
      <c r="P21" s="119"/>
      <c r="Q21" s="120">
        <v>1</v>
      </c>
      <c r="R21" s="529"/>
      <c r="S21" s="119"/>
      <c r="T21" s="120"/>
      <c r="U21" s="118">
        <f>C21*O21+F21*R21</f>
        <v>0</v>
      </c>
      <c r="V21" s="120">
        <v>1</v>
      </c>
    </row>
    <row r="22" spans="1:22" ht="13.5" thickBot="1">
      <c r="A22" s="1050"/>
      <c r="B22" s="76" t="s">
        <v>133</v>
      </c>
      <c r="C22" s="100">
        <v>2</v>
      </c>
      <c r="D22" s="101">
        <v>1</v>
      </c>
      <c r="E22" s="102">
        <v>1</v>
      </c>
      <c r="F22" s="100"/>
      <c r="G22" s="101"/>
      <c r="H22" s="102"/>
      <c r="I22" s="394" t="s">
        <v>332</v>
      </c>
      <c r="J22" s="794" t="s">
        <v>265</v>
      </c>
      <c r="K22" s="121" t="s">
        <v>23</v>
      </c>
      <c r="L22" s="394" t="s">
        <v>24</v>
      </c>
      <c r="M22" s="368" t="s">
        <v>297</v>
      </c>
      <c r="N22" s="659">
        <v>5</v>
      </c>
      <c r="O22" s="449"/>
      <c r="P22" s="440">
        <v>1</v>
      </c>
      <c r="Q22" s="441">
        <v>1</v>
      </c>
      <c r="R22" s="396"/>
      <c r="S22" s="397"/>
      <c r="T22" s="398"/>
      <c r="U22" s="395"/>
      <c r="V22" s="399">
        <v>2</v>
      </c>
    </row>
    <row r="23" spans="1:22" ht="13.5" thickBot="1">
      <c r="A23" s="1050"/>
      <c r="B23" s="506" t="s">
        <v>245</v>
      </c>
      <c r="C23" s="408">
        <v>3</v>
      </c>
      <c r="D23" s="106">
        <v>0</v>
      </c>
      <c r="E23" s="107">
        <v>1</v>
      </c>
      <c r="F23" s="408"/>
      <c r="G23" s="106"/>
      <c r="H23" s="107"/>
      <c r="I23" s="76" t="s">
        <v>230</v>
      </c>
      <c r="J23" s="367" t="s">
        <v>265</v>
      </c>
      <c r="K23" s="76" t="s">
        <v>23</v>
      </c>
      <c r="L23" s="125" t="s">
        <v>24</v>
      </c>
      <c r="M23" s="367" t="s">
        <v>297</v>
      </c>
      <c r="N23" s="367">
        <v>5</v>
      </c>
      <c r="O23" s="708"/>
      <c r="P23" s="119"/>
      <c r="Q23" s="120">
        <v>1</v>
      </c>
      <c r="R23" s="529"/>
      <c r="S23" s="119"/>
      <c r="T23" s="120"/>
      <c r="U23" s="118">
        <f>C23*O23+F23*R23</f>
        <v>0</v>
      </c>
      <c r="V23" s="120">
        <v>1</v>
      </c>
    </row>
    <row r="24" spans="1:22" ht="13.5" thickBot="1">
      <c r="A24" s="1050"/>
      <c r="B24" s="76" t="s">
        <v>300</v>
      </c>
      <c r="C24" s="105">
        <v>2</v>
      </c>
      <c r="D24" s="106">
        <v>1</v>
      </c>
      <c r="E24" s="107">
        <v>0</v>
      </c>
      <c r="F24" s="105"/>
      <c r="G24" s="106"/>
      <c r="H24" s="107"/>
      <c r="I24" s="439" t="s">
        <v>383</v>
      </c>
      <c r="J24" s="719" t="s">
        <v>266</v>
      </c>
      <c r="K24" s="121" t="s">
        <v>23</v>
      </c>
      <c r="L24" s="121" t="s">
        <v>24</v>
      </c>
      <c r="M24" s="523" t="s">
        <v>299</v>
      </c>
      <c r="N24" s="367">
        <v>4</v>
      </c>
      <c r="O24" s="606"/>
      <c r="P24" s="440">
        <v>1</v>
      </c>
      <c r="Q24" s="441"/>
      <c r="R24" s="607"/>
      <c r="S24" s="608"/>
      <c r="T24" s="609"/>
      <c r="U24" s="607"/>
      <c r="V24" s="399">
        <v>1</v>
      </c>
    </row>
    <row r="25" spans="1:22" ht="13.5" thickBot="1">
      <c r="A25" s="1050"/>
      <c r="B25" s="76" t="s">
        <v>301</v>
      </c>
      <c r="C25" s="105"/>
      <c r="D25" s="106"/>
      <c r="E25" s="107"/>
      <c r="F25" s="115">
        <v>2</v>
      </c>
      <c r="G25" s="116">
        <v>1</v>
      </c>
      <c r="H25" s="117">
        <v>0</v>
      </c>
      <c r="I25" s="114" t="s">
        <v>383</v>
      </c>
      <c r="J25" s="75" t="s">
        <v>266</v>
      </c>
      <c r="K25" s="76" t="s">
        <v>23</v>
      </c>
      <c r="L25" s="76" t="s">
        <v>24</v>
      </c>
      <c r="M25" s="518" t="s">
        <v>299</v>
      </c>
      <c r="N25" s="367">
        <v>4</v>
      </c>
      <c r="O25" s="709"/>
      <c r="P25" s="119"/>
      <c r="Q25" s="610"/>
      <c r="R25" s="118"/>
      <c r="S25" s="119">
        <v>1</v>
      </c>
      <c r="T25" s="120"/>
      <c r="U25" s="118"/>
      <c r="V25" s="129">
        <v>1</v>
      </c>
    </row>
    <row r="26" spans="1:22" ht="13.5" thickBot="1">
      <c r="A26" s="1050"/>
      <c r="B26" s="200" t="s">
        <v>51</v>
      </c>
      <c r="C26" s="118"/>
      <c r="D26" s="119"/>
      <c r="E26" s="120"/>
      <c r="F26" s="118">
        <v>3</v>
      </c>
      <c r="G26" s="119">
        <v>1</v>
      </c>
      <c r="H26" s="120">
        <v>1</v>
      </c>
      <c r="I26" s="439" t="s">
        <v>273</v>
      </c>
      <c r="J26" s="646" t="s">
        <v>265</v>
      </c>
      <c r="K26" s="121" t="s">
        <v>23</v>
      </c>
      <c r="L26" s="121" t="s">
        <v>24</v>
      </c>
      <c r="M26" s="523" t="s">
        <v>297</v>
      </c>
      <c r="N26" s="659">
        <v>5</v>
      </c>
      <c r="O26" s="611"/>
      <c r="P26" s="608"/>
      <c r="Q26" s="609"/>
      <c r="R26" s="607"/>
      <c r="S26" s="440">
        <v>1</v>
      </c>
      <c r="T26" s="441">
        <v>1</v>
      </c>
      <c r="U26" s="607"/>
      <c r="V26" s="399">
        <v>2</v>
      </c>
    </row>
    <row r="27" spans="1:22" ht="13.5" thickBot="1">
      <c r="A27" s="1050"/>
      <c r="B27" s="511" t="s">
        <v>135</v>
      </c>
      <c r="C27" s="512"/>
      <c r="D27" s="509"/>
      <c r="E27" s="510"/>
      <c r="F27" s="512">
        <v>2</v>
      </c>
      <c r="G27" s="509">
        <v>1</v>
      </c>
      <c r="H27" s="510">
        <v>1</v>
      </c>
      <c r="I27" s="430"/>
      <c r="J27" s="468"/>
      <c r="K27" s="57"/>
      <c r="L27" s="425"/>
      <c r="M27" s="710" t="s">
        <v>297</v>
      </c>
      <c r="N27" s="659">
        <v>5</v>
      </c>
      <c r="O27" s="431"/>
      <c r="P27" s="432"/>
      <c r="Q27" s="433"/>
      <c r="R27" s="434"/>
      <c r="S27" s="435">
        <v>1</v>
      </c>
      <c r="T27" s="436">
        <v>1</v>
      </c>
      <c r="U27" s="437"/>
      <c r="V27" s="438">
        <v>2</v>
      </c>
    </row>
    <row r="28" spans="1:22" ht="13.5" thickBot="1">
      <c r="A28" s="1051"/>
      <c r="B28" s="367" t="s">
        <v>246</v>
      </c>
      <c r="C28" s="408"/>
      <c r="D28" s="106"/>
      <c r="E28" s="107"/>
      <c r="F28" s="408">
        <v>3</v>
      </c>
      <c r="G28" s="106">
        <v>0</v>
      </c>
      <c r="H28" s="107">
        <v>1</v>
      </c>
      <c r="I28" s="164" t="s">
        <v>254</v>
      </c>
      <c r="J28" s="367" t="s">
        <v>266</v>
      </c>
      <c r="K28" s="76" t="s">
        <v>33</v>
      </c>
      <c r="L28" s="76" t="s">
        <v>24</v>
      </c>
      <c r="M28" s="367" t="s">
        <v>297</v>
      </c>
      <c r="N28" s="367">
        <v>5</v>
      </c>
      <c r="O28" s="529"/>
      <c r="P28" s="119"/>
      <c r="Q28" s="120"/>
      <c r="R28" s="118"/>
      <c r="S28" s="119"/>
      <c r="T28" s="120">
        <v>1</v>
      </c>
      <c r="U28" s="118"/>
      <c r="V28" s="120">
        <v>1</v>
      </c>
    </row>
    <row r="30" spans="1:22" ht="13.5" thickBot="1"/>
    <row r="31" spans="1:22" ht="12.75" customHeight="1" thickBot="1">
      <c r="A31" s="1049" t="s">
        <v>57</v>
      </c>
      <c r="B31" s="124" t="s">
        <v>136</v>
      </c>
      <c r="C31" s="105">
        <v>3</v>
      </c>
      <c r="D31" s="106">
        <v>1</v>
      </c>
      <c r="E31" s="107">
        <v>1</v>
      </c>
      <c r="F31" s="408"/>
      <c r="G31" s="106"/>
      <c r="H31" s="107"/>
      <c r="I31" s="125" t="s">
        <v>279</v>
      </c>
      <c r="J31" s="40" t="s">
        <v>265</v>
      </c>
      <c r="K31" s="76" t="s">
        <v>280</v>
      </c>
      <c r="L31" s="126" t="s">
        <v>24</v>
      </c>
      <c r="M31" s="711" t="s">
        <v>297</v>
      </c>
      <c r="N31" s="521">
        <v>6</v>
      </c>
      <c r="O31" s="127"/>
      <c r="P31" s="128">
        <v>1</v>
      </c>
      <c r="Q31" s="129">
        <v>1</v>
      </c>
      <c r="R31" s="127"/>
      <c r="S31" s="128"/>
      <c r="T31" s="129"/>
      <c r="U31" s="127"/>
      <c r="V31" s="129">
        <v>2</v>
      </c>
    </row>
    <row r="32" spans="1:22" ht="13.5" thickBot="1">
      <c r="A32" s="1050"/>
      <c r="B32" s="124" t="s">
        <v>281</v>
      </c>
      <c r="C32" s="105">
        <v>3</v>
      </c>
      <c r="D32" s="106">
        <v>1</v>
      </c>
      <c r="E32" s="107">
        <v>1</v>
      </c>
      <c r="F32" s="408"/>
      <c r="G32" s="106"/>
      <c r="H32" s="107"/>
      <c r="I32" s="130" t="s">
        <v>235</v>
      </c>
      <c r="J32" s="40" t="s">
        <v>266</v>
      </c>
      <c r="K32" s="76" t="s">
        <v>33</v>
      </c>
      <c r="L32" s="126" t="s">
        <v>24</v>
      </c>
      <c r="M32" s="711" t="s">
        <v>297</v>
      </c>
      <c r="N32" s="521">
        <v>6</v>
      </c>
      <c r="O32" s="131"/>
      <c r="P32" s="132">
        <v>1</v>
      </c>
      <c r="Q32" s="133">
        <v>1</v>
      </c>
      <c r="R32" s="134"/>
      <c r="S32" s="135"/>
      <c r="T32" s="136"/>
      <c r="U32" s="127"/>
      <c r="V32" s="129">
        <v>2</v>
      </c>
    </row>
    <row r="33" spans="1:22" ht="13.5" thickBot="1">
      <c r="A33" s="1050"/>
      <c r="B33" s="76" t="s">
        <v>302</v>
      </c>
      <c r="C33" s="105">
        <v>2</v>
      </c>
      <c r="D33" s="106">
        <v>1</v>
      </c>
      <c r="E33" s="107">
        <v>0</v>
      </c>
      <c r="F33" s="115"/>
      <c r="G33" s="116"/>
      <c r="H33" s="117"/>
      <c r="I33" s="76" t="s">
        <v>273</v>
      </c>
      <c r="J33" s="40" t="s">
        <v>265</v>
      </c>
      <c r="K33" s="40" t="s">
        <v>23</v>
      </c>
      <c r="L33" s="40" t="s">
        <v>24</v>
      </c>
      <c r="M33" s="515" t="s">
        <v>299</v>
      </c>
      <c r="N33" s="518">
        <v>4</v>
      </c>
      <c r="O33" s="636"/>
      <c r="P33" s="38">
        <v>1</v>
      </c>
      <c r="Q33" s="637"/>
      <c r="R33" s="638"/>
      <c r="S33" s="128">
        <v>1</v>
      </c>
      <c r="T33" s="637"/>
      <c r="U33" s="636"/>
      <c r="V33" s="129">
        <v>1</v>
      </c>
    </row>
    <row r="34" spans="1:22" ht="13.5" thickBot="1">
      <c r="A34" s="1050"/>
      <c r="B34" s="137" t="s">
        <v>282</v>
      </c>
      <c r="C34" s="138"/>
      <c r="D34" s="139"/>
      <c r="E34" s="140"/>
      <c r="F34" s="409">
        <v>3</v>
      </c>
      <c r="G34" s="139">
        <v>1</v>
      </c>
      <c r="H34" s="140">
        <v>1</v>
      </c>
      <c r="I34" s="141" t="s">
        <v>386</v>
      </c>
      <c r="J34" s="46" t="s">
        <v>266</v>
      </c>
      <c r="K34" s="46" t="s">
        <v>33</v>
      </c>
      <c r="L34" s="46" t="s">
        <v>24</v>
      </c>
      <c r="M34" s="639" t="s">
        <v>297</v>
      </c>
      <c r="N34" s="519">
        <v>6</v>
      </c>
      <c r="O34" s="85"/>
      <c r="P34" s="86"/>
      <c r="Q34" s="142"/>
      <c r="R34" s="143"/>
      <c r="S34" s="144">
        <v>1</v>
      </c>
      <c r="T34" s="627">
        <v>1</v>
      </c>
      <c r="U34" s="145"/>
      <c r="V34" s="104">
        <v>2</v>
      </c>
    </row>
    <row r="35" spans="1:22" ht="13.5" thickBot="1">
      <c r="A35" s="1050"/>
      <c r="B35" s="114" t="s">
        <v>283</v>
      </c>
      <c r="C35" s="146"/>
      <c r="D35" s="147"/>
      <c r="E35" s="148"/>
      <c r="F35" s="410">
        <v>3</v>
      </c>
      <c r="G35" s="147">
        <v>1</v>
      </c>
      <c r="H35" s="148">
        <v>1</v>
      </c>
      <c r="I35" s="130" t="s">
        <v>279</v>
      </c>
      <c r="J35" s="40" t="s">
        <v>265</v>
      </c>
      <c r="K35" s="76" t="s">
        <v>280</v>
      </c>
      <c r="L35" s="126" t="s">
        <v>24</v>
      </c>
      <c r="M35" s="711" t="s">
        <v>297</v>
      </c>
      <c r="N35" s="518">
        <v>6</v>
      </c>
      <c r="O35" s="131"/>
      <c r="P35" s="132"/>
      <c r="Q35" s="149"/>
      <c r="R35" s="131"/>
      <c r="S35" s="128">
        <v>1</v>
      </c>
      <c r="T35" s="133">
        <v>1</v>
      </c>
      <c r="U35" s="150"/>
      <c r="V35" s="129">
        <v>2</v>
      </c>
    </row>
    <row r="36" spans="1:22" ht="13.5" thickBot="1">
      <c r="A36" s="1051"/>
      <c r="B36" s="151" t="s">
        <v>118</v>
      </c>
      <c r="C36" s="152"/>
      <c r="D36" s="153"/>
      <c r="E36" s="392"/>
      <c r="F36" s="411">
        <v>3</v>
      </c>
      <c r="G36" s="154">
        <v>0</v>
      </c>
      <c r="H36" s="155">
        <v>1</v>
      </c>
      <c r="I36" s="76" t="s">
        <v>273</v>
      </c>
      <c r="J36" s="48" t="s">
        <v>265</v>
      </c>
      <c r="K36" s="48" t="s">
        <v>23</v>
      </c>
      <c r="L36" s="48" t="s">
        <v>24</v>
      </c>
      <c r="M36" s="514" t="s">
        <v>297</v>
      </c>
      <c r="N36" s="520">
        <v>5</v>
      </c>
      <c r="O36" s="83"/>
      <c r="P36" s="84"/>
      <c r="Q36" s="156"/>
      <c r="R36" s="157"/>
      <c r="S36" s="158"/>
      <c r="T36" s="34">
        <v>1</v>
      </c>
      <c r="U36" s="159"/>
      <c r="V36" s="160">
        <v>1</v>
      </c>
    </row>
    <row r="37" spans="1:22">
      <c r="I37" s="3"/>
      <c r="J37" s="3"/>
      <c r="K37" s="3"/>
      <c r="L37" s="3"/>
      <c r="M37" s="3"/>
    </row>
    <row r="38" spans="1:22" ht="13.5" thickBot="1"/>
    <row r="39" spans="1:22" ht="12.75" customHeight="1" thickBot="1">
      <c r="A39" s="1052" t="s">
        <v>90</v>
      </c>
      <c r="B39" s="460" t="s">
        <v>174</v>
      </c>
      <c r="C39" s="458">
        <v>3</v>
      </c>
      <c r="D39" s="454">
        <v>1</v>
      </c>
      <c r="E39" s="456">
        <v>1</v>
      </c>
      <c r="F39" s="458"/>
      <c r="G39" s="454"/>
      <c r="H39" s="456"/>
      <c r="I39" s="57" t="s">
        <v>383</v>
      </c>
      <c r="J39" s="29" t="s">
        <v>266</v>
      </c>
      <c r="K39" s="57" t="s">
        <v>23</v>
      </c>
      <c r="L39" s="425" t="s">
        <v>24</v>
      </c>
      <c r="M39" s="712" t="s">
        <v>297</v>
      </c>
      <c r="N39" s="522">
        <v>6</v>
      </c>
      <c r="O39" s="426"/>
      <c r="P39" s="426">
        <v>1</v>
      </c>
      <c r="Q39" s="426">
        <v>1</v>
      </c>
      <c r="R39" s="426"/>
      <c r="S39" s="426"/>
      <c r="T39" s="426"/>
      <c r="U39" s="426"/>
      <c r="V39" s="426">
        <v>2</v>
      </c>
    </row>
    <row r="40" spans="1:22" ht="12.75" customHeight="1" thickBot="1">
      <c r="A40" s="1052"/>
      <c r="B40" s="460" t="s">
        <v>323</v>
      </c>
      <c r="C40" s="740">
        <v>3</v>
      </c>
      <c r="D40" s="738">
        <v>1</v>
      </c>
      <c r="E40" s="739">
        <v>1</v>
      </c>
      <c r="F40" s="740"/>
      <c r="G40" s="738"/>
      <c r="H40" s="739"/>
      <c r="I40" s="122" t="s">
        <v>273</v>
      </c>
      <c r="J40" s="28" t="s">
        <v>265</v>
      </c>
      <c r="K40" s="122" t="s">
        <v>23</v>
      </c>
      <c r="L40" s="746" t="s">
        <v>24</v>
      </c>
      <c r="M40" s="712" t="s">
        <v>297</v>
      </c>
      <c r="N40" s="522"/>
      <c r="O40" s="732"/>
      <c r="P40" s="732">
        <v>1</v>
      </c>
      <c r="Q40" s="732">
        <v>1</v>
      </c>
      <c r="R40" s="732"/>
      <c r="S40" s="732"/>
      <c r="T40" s="732"/>
      <c r="U40" s="732"/>
      <c r="V40" s="732">
        <v>2</v>
      </c>
    </row>
    <row r="41" spans="1:22" ht="13.5" thickBot="1">
      <c r="A41" s="1052"/>
      <c r="B41" s="161" t="s">
        <v>303</v>
      </c>
      <c r="C41" s="105">
        <v>2</v>
      </c>
      <c r="D41" s="106">
        <v>1</v>
      </c>
      <c r="E41" s="107">
        <v>0</v>
      </c>
      <c r="F41" s="105"/>
      <c r="G41" s="106"/>
      <c r="H41" s="107"/>
      <c r="I41" s="40" t="s">
        <v>179</v>
      </c>
      <c r="J41" s="40" t="s">
        <v>265</v>
      </c>
      <c r="K41" s="76" t="s">
        <v>23</v>
      </c>
      <c r="L41" s="126" t="s">
        <v>24</v>
      </c>
      <c r="M41" s="711" t="s">
        <v>299</v>
      </c>
      <c r="N41" s="521">
        <v>4</v>
      </c>
      <c r="O41" s="368"/>
      <c r="P41" s="368">
        <v>1</v>
      </c>
      <c r="Q41" s="368"/>
      <c r="R41" s="368"/>
      <c r="S41" s="368"/>
      <c r="T41" s="368"/>
      <c r="U41" s="367"/>
      <c r="V41" s="367">
        <v>1</v>
      </c>
    </row>
    <row r="42" spans="1:22" ht="13.5" thickBot="1">
      <c r="A42" s="1052"/>
      <c r="B42" s="76" t="s">
        <v>175</v>
      </c>
      <c r="C42" s="146"/>
      <c r="D42" s="147"/>
      <c r="E42" s="148"/>
      <c r="F42" s="105">
        <v>2</v>
      </c>
      <c r="G42" s="106">
        <v>2</v>
      </c>
      <c r="H42" s="107">
        <v>0</v>
      </c>
      <c r="I42" s="40" t="s">
        <v>179</v>
      </c>
      <c r="J42" s="40" t="s">
        <v>265</v>
      </c>
      <c r="K42" s="40" t="s">
        <v>23</v>
      </c>
      <c r="L42" s="40" t="s">
        <v>24</v>
      </c>
      <c r="M42" s="515" t="s">
        <v>297</v>
      </c>
      <c r="N42" s="518">
        <v>4</v>
      </c>
      <c r="O42" s="369"/>
      <c r="P42" s="369"/>
      <c r="Q42" s="369"/>
      <c r="R42" s="369"/>
      <c r="S42" s="367">
        <v>1</v>
      </c>
      <c r="T42" s="369"/>
      <c r="U42" s="369"/>
      <c r="V42" s="367">
        <v>2</v>
      </c>
    </row>
    <row r="43" spans="1:22" ht="13.5" thickBot="1">
      <c r="A43" s="1052"/>
      <c r="B43" s="76" t="s">
        <v>324</v>
      </c>
      <c r="C43" s="146"/>
      <c r="D43" s="147"/>
      <c r="E43" s="148"/>
      <c r="F43" s="105">
        <v>3</v>
      </c>
      <c r="G43" s="106">
        <v>1</v>
      </c>
      <c r="H43" s="107">
        <v>1</v>
      </c>
      <c r="I43" s="40"/>
      <c r="J43" s="40"/>
      <c r="K43" s="40"/>
      <c r="L43" s="40"/>
      <c r="M43" s="515" t="s">
        <v>297</v>
      </c>
      <c r="N43" s="518"/>
      <c r="O43" s="369"/>
      <c r="P43" s="369"/>
      <c r="Q43" s="369"/>
      <c r="R43" s="369"/>
      <c r="S43" s="367">
        <v>1</v>
      </c>
      <c r="T43" s="747">
        <v>1</v>
      </c>
      <c r="U43" s="369"/>
      <c r="V43" s="367">
        <v>2</v>
      </c>
    </row>
    <row r="44" spans="1:22" ht="13.5" thickBot="1">
      <c r="A44" s="1052"/>
      <c r="B44" s="76" t="s">
        <v>176</v>
      </c>
      <c r="C44" s="146"/>
      <c r="D44" s="147"/>
      <c r="E44" s="148"/>
      <c r="F44" s="105">
        <v>3</v>
      </c>
      <c r="G44" s="106">
        <v>1</v>
      </c>
      <c r="H44" s="107">
        <v>1</v>
      </c>
      <c r="I44" s="126" t="s">
        <v>254</v>
      </c>
      <c r="J44" s="40" t="s">
        <v>266</v>
      </c>
      <c r="K44" s="76" t="s">
        <v>33</v>
      </c>
      <c r="L44" s="126" t="s">
        <v>24</v>
      </c>
      <c r="M44" s="711" t="s">
        <v>297</v>
      </c>
      <c r="N44" s="518">
        <v>5</v>
      </c>
      <c r="O44" s="368"/>
      <c r="P44" s="368"/>
      <c r="Q44" s="368"/>
      <c r="R44" s="368"/>
      <c r="S44" s="367">
        <v>1</v>
      </c>
      <c r="T44" s="368">
        <v>1</v>
      </c>
      <c r="U44" s="367"/>
      <c r="V44" s="367">
        <v>2</v>
      </c>
    </row>
    <row r="45" spans="1:22" ht="13.5" thickBot="1">
      <c r="A45" s="1052"/>
      <c r="B45" s="76" t="s">
        <v>177</v>
      </c>
      <c r="C45" s="105"/>
      <c r="D45" s="106"/>
      <c r="E45" s="107"/>
      <c r="F45" s="115">
        <v>3</v>
      </c>
      <c r="G45" s="116">
        <v>1</v>
      </c>
      <c r="H45" s="117">
        <v>0</v>
      </c>
      <c r="I45" s="77" t="s">
        <v>386</v>
      </c>
      <c r="J45" s="40" t="s">
        <v>266</v>
      </c>
      <c r="K45" s="40" t="s">
        <v>33</v>
      </c>
      <c r="L45" s="40" t="s">
        <v>24</v>
      </c>
      <c r="M45" s="515" t="s">
        <v>297</v>
      </c>
      <c r="N45" s="518">
        <v>5</v>
      </c>
      <c r="O45" s="369"/>
      <c r="P45" s="369"/>
      <c r="Q45" s="369"/>
      <c r="R45" s="370"/>
      <c r="S45" s="367">
        <v>1</v>
      </c>
      <c r="T45" s="369"/>
      <c r="U45" s="369"/>
      <c r="V45" s="367">
        <v>1</v>
      </c>
    </row>
    <row r="46" spans="1:22">
      <c r="A46" s="361"/>
      <c r="B46" s="179"/>
      <c r="C46" s="362"/>
      <c r="D46" s="362"/>
      <c r="E46" s="362"/>
      <c r="F46" s="363"/>
      <c r="G46" s="363"/>
      <c r="H46" s="363"/>
      <c r="I46" s="364"/>
      <c r="J46" s="81"/>
      <c r="K46" s="81"/>
      <c r="L46" s="81"/>
      <c r="M46" s="81"/>
      <c r="N46" s="179"/>
      <c r="O46" s="18"/>
      <c r="P46" s="18"/>
      <c r="Q46" s="18"/>
      <c r="R46" s="365"/>
      <c r="S46" s="366"/>
      <c r="T46" s="18"/>
      <c r="U46" s="18"/>
      <c r="V46" s="366"/>
    </row>
    <row r="47" spans="1:22">
      <c r="A47" s="361"/>
      <c r="B47" s="179"/>
      <c r="C47" s="362"/>
      <c r="D47" s="362"/>
      <c r="E47" s="362"/>
      <c r="F47" s="363"/>
      <c r="G47" s="363"/>
      <c r="H47" s="363"/>
      <c r="I47" s="364"/>
      <c r="J47" s="81"/>
      <c r="K47" s="81"/>
      <c r="L47" s="81"/>
      <c r="M47" s="81"/>
      <c r="N47" s="179"/>
      <c r="O47" s="18"/>
      <c r="P47" s="18"/>
      <c r="Q47" s="18"/>
      <c r="R47" s="365"/>
      <c r="S47" s="366"/>
      <c r="T47" s="18"/>
      <c r="U47" s="18"/>
      <c r="V47" s="366"/>
    </row>
    <row r="48" spans="1:22" s="5" customFormat="1">
      <c r="A48" s="9"/>
      <c r="B48" s="1006" t="s">
        <v>227</v>
      </c>
      <c r="C48" s="1006"/>
      <c r="D48" s="1006"/>
      <c r="E48" s="1006"/>
      <c r="F48" s="1006"/>
      <c r="G48" s="1006"/>
      <c r="H48" s="1006"/>
      <c r="I48" s="26"/>
      <c r="J48" s="26"/>
      <c r="K48" s="26"/>
      <c r="M48" s="1009" t="s">
        <v>192</v>
      </c>
      <c r="N48" s="1009"/>
      <c r="O48" s="1009"/>
      <c r="P48" s="1009"/>
      <c r="Q48" s="1009"/>
      <c r="R48" s="1009"/>
      <c r="S48" s="1009"/>
      <c r="T48" s="1009"/>
      <c r="U48" s="1009"/>
    </row>
    <row r="49" spans="1:21" s="5" customFormat="1">
      <c r="A49" s="9"/>
      <c r="B49" s="1006" t="s">
        <v>191</v>
      </c>
      <c r="C49" s="1006"/>
      <c r="D49" s="1006"/>
      <c r="E49" s="1006"/>
      <c r="F49" s="1006"/>
      <c r="G49" s="1006"/>
      <c r="H49" s="1006"/>
      <c r="I49" s="26"/>
      <c r="J49" s="26"/>
      <c r="K49" s="26"/>
      <c r="M49" s="1009" t="s">
        <v>193</v>
      </c>
      <c r="N49" s="1009"/>
      <c r="O49" s="1009"/>
      <c r="P49" s="1009"/>
      <c r="Q49" s="1009"/>
      <c r="R49" s="1009"/>
      <c r="S49" s="1009"/>
      <c r="T49" s="1009"/>
      <c r="U49" s="1009"/>
    </row>
  </sheetData>
  <mergeCells count="31">
    <mergeCell ref="A31:A36"/>
    <mergeCell ref="A39:A45"/>
    <mergeCell ref="F18:H18"/>
    <mergeCell ref="A9:A14"/>
    <mergeCell ref="A20:A28"/>
    <mergeCell ref="B1:V1"/>
    <mergeCell ref="B2:V2"/>
    <mergeCell ref="B3:V3"/>
    <mergeCell ref="B17:B19"/>
    <mergeCell ref="C17:H17"/>
    <mergeCell ref="I17:I19"/>
    <mergeCell ref="O17:T17"/>
    <mergeCell ref="U17:V18"/>
    <mergeCell ref="C18:E18"/>
    <mergeCell ref="O18:Q18"/>
    <mergeCell ref="R18:T18"/>
    <mergeCell ref="N17:N19"/>
    <mergeCell ref="B48:H48"/>
    <mergeCell ref="B49:H49"/>
    <mergeCell ref="M48:U48"/>
    <mergeCell ref="M49:U49"/>
    <mergeCell ref="B6:B8"/>
    <mergeCell ref="C6:H6"/>
    <mergeCell ref="I6:I8"/>
    <mergeCell ref="O6:T6"/>
    <mergeCell ref="U6:V7"/>
    <mergeCell ref="C7:E7"/>
    <mergeCell ref="F7:H7"/>
    <mergeCell ref="O7:Q7"/>
    <mergeCell ref="R7:T7"/>
    <mergeCell ref="N6:N8"/>
  </mergeCells>
  <conditionalFormatting sqref="U39:U41 U44 V39:V47 S42:S47 U31:U33 U35 S27:V27 S26:T27 O25 U20:V23 V22:V28 P20:Q24 U9:V9 P13:Q14 V13:V14 S14:T14 V31:V36 S33:S36">
    <cfRule type="cellIs" dxfId="25" priority="50" stopIfTrue="1" operator="equal">
      <formula>0</formula>
    </cfRule>
  </conditionalFormatting>
  <conditionalFormatting sqref="U39:U41 U44 V39:V47 S42:S47 U31:U33 U35 S27:V27 S26:T27 O25 U20:V23 V22:V28 P20:Q24 U9:V9 P13:Q14 V13:V14 S14:T14 V31:V36 S33:S36">
    <cfRule type="cellIs" dxfId="24" priority="49" stopIfTrue="1" operator="lessThanOrEqual">
      <formula>0</formula>
    </cfRule>
  </conditionalFormatting>
  <pageMargins left="0.51181102362204722" right="0.51181102362204722" top="0.55118110236220474" bottom="0.55118110236220474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4"/>
  <sheetViews>
    <sheetView zoomScale="115" zoomScaleNormal="115" workbookViewId="0">
      <selection activeCell="K15" sqref="K15"/>
    </sheetView>
  </sheetViews>
  <sheetFormatPr defaultRowHeight="12.75"/>
  <cols>
    <col min="1" max="1" width="2.7109375" style="1" customWidth="1"/>
    <col min="2" max="2" width="28.42578125" style="108" customWidth="1"/>
    <col min="3" max="8" width="2" style="109" customWidth="1"/>
    <col min="9" max="9" width="25.42578125" style="108" bestFit="1" customWidth="1"/>
    <col min="10" max="10" width="10.42578125" style="108" customWidth="1"/>
    <col min="11" max="11" width="9.7109375" style="108" customWidth="1"/>
    <col min="12" max="12" width="7.85546875" style="108" customWidth="1"/>
    <col min="13" max="13" width="8.28515625" style="108" customWidth="1"/>
    <col min="14" max="14" width="2.42578125" style="108" customWidth="1"/>
    <col min="15" max="20" width="3.7109375" style="3" customWidth="1"/>
    <col min="21" max="22" width="4.7109375" style="3" customWidth="1"/>
    <col min="23" max="16384" width="9.140625" style="3"/>
  </cols>
  <sheetData>
    <row r="1" spans="1:23" ht="15" customHeight="1">
      <c r="B1" s="993" t="s">
        <v>385</v>
      </c>
      <c r="C1" s="993"/>
      <c r="D1" s="993"/>
      <c r="E1" s="993"/>
      <c r="F1" s="993"/>
      <c r="G1" s="993"/>
      <c r="H1" s="993"/>
      <c r="I1" s="993"/>
      <c r="J1" s="993"/>
      <c r="K1" s="993"/>
      <c r="L1" s="993"/>
      <c r="M1" s="993"/>
      <c r="N1" s="993"/>
      <c r="O1" s="993"/>
      <c r="P1" s="993"/>
      <c r="Q1" s="993"/>
      <c r="R1" s="993"/>
      <c r="S1" s="993"/>
      <c r="T1" s="993"/>
      <c r="U1" s="993"/>
      <c r="V1" s="993"/>
      <c r="W1" s="2"/>
    </row>
    <row r="2" spans="1:23" ht="15" customHeight="1">
      <c r="B2" s="993" t="s">
        <v>0</v>
      </c>
      <c r="C2" s="993"/>
      <c r="D2" s="993"/>
      <c r="E2" s="993"/>
      <c r="F2" s="993"/>
      <c r="G2" s="993"/>
      <c r="H2" s="993"/>
      <c r="I2" s="993"/>
      <c r="J2" s="993"/>
      <c r="K2" s="993"/>
      <c r="L2" s="993"/>
      <c r="M2" s="993"/>
      <c r="N2" s="993"/>
      <c r="O2" s="993"/>
      <c r="P2" s="993"/>
      <c r="Q2" s="993"/>
      <c r="R2" s="993"/>
      <c r="S2" s="993"/>
      <c r="T2" s="993"/>
      <c r="U2" s="993"/>
      <c r="V2" s="993"/>
      <c r="W2" s="2"/>
    </row>
    <row r="3" spans="1:23" ht="15" customHeight="1">
      <c r="A3" s="3"/>
      <c r="B3" s="994" t="s">
        <v>137</v>
      </c>
      <c r="C3" s="994"/>
      <c r="D3" s="994"/>
      <c r="E3" s="994"/>
      <c r="F3" s="994"/>
      <c r="G3" s="994"/>
      <c r="H3" s="994"/>
      <c r="I3" s="994"/>
      <c r="J3" s="994"/>
      <c r="K3" s="994"/>
      <c r="L3" s="994"/>
      <c r="M3" s="994"/>
      <c r="N3" s="994"/>
      <c r="O3" s="994"/>
      <c r="P3" s="994"/>
      <c r="Q3" s="994"/>
      <c r="R3" s="994"/>
      <c r="S3" s="994"/>
      <c r="T3" s="994"/>
      <c r="U3" s="994"/>
      <c r="V3" s="994"/>
      <c r="W3" s="4"/>
    </row>
    <row r="4" spans="1:23" ht="14.25" customHeight="1" thickBot="1">
      <c r="A4" s="3"/>
      <c r="B4" s="88"/>
      <c r="C4" s="88"/>
      <c r="D4" s="88"/>
      <c r="E4" s="88"/>
      <c r="F4" s="88"/>
      <c r="G4" s="88"/>
      <c r="H4" s="88"/>
      <c r="I4" s="88"/>
      <c r="J4" s="89"/>
      <c r="K4" s="89"/>
      <c r="L4" s="89"/>
      <c r="M4" s="89"/>
      <c r="N4" s="88"/>
      <c r="O4" s="88"/>
      <c r="P4" s="88"/>
      <c r="Q4" s="88"/>
      <c r="R4" s="88"/>
      <c r="S4" s="88"/>
      <c r="T4" s="88"/>
      <c r="U4" s="88"/>
      <c r="V4" s="88"/>
      <c r="W4" s="4"/>
    </row>
    <row r="5" spans="1:23" ht="12.75" customHeight="1" thickBot="1">
      <c r="B5" s="1028" t="s">
        <v>2</v>
      </c>
      <c r="C5" s="1070" t="s">
        <v>3</v>
      </c>
      <c r="D5" s="1071"/>
      <c r="E5" s="1071"/>
      <c r="F5" s="1071"/>
      <c r="G5" s="1071"/>
      <c r="H5" s="1072"/>
      <c r="I5" s="1028" t="s">
        <v>4</v>
      </c>
      <c r="J5" s="90" t="s">
        <v>5</v>
      </c>
      <c r="K5" s="91" t="s">
        <v>6</v>
      </c>
      <c r="L5" s="90" t="s">
        <v>7</v>
      </c>
      <c r="M5" s="10" t="s">
        <v>296</v>
      </c>
      <c r="N5" s="960" t="s">
        <v>241</v>
      </c>
      <c r="O5" s="1037" t="s">
        <v>8</v>
      </c>
      <c r="P5" s="1038"/>
      <c r="Q5" s="1038"/>
      <c r="R5" s="1038"/>
      <c r="S5" s="1038"/>
      <c r="T5" s="1039"/>
      <c r="U5" s="1040" t="s">
        <v>9</v>
      </c>
      <c r="V5" s="1033"/>
    </row>
    <row r="6" spans="1:23" ht="13.5" thickBot="1">
      <c r="B6" s="1046"/>
      <c r="C6" s="1044" t="s">
        <v>10</v>
      </c>
      <c r="D6" s="1032"/>
      <c r="E6" s="1033"/>
      <c r="F6" s="1044" t="s">
        <v>11</v>
      </c>
      <c r="G6" s="1032"/>
      <c r="H6" s="1033"/>
      <c r="I6" s="1029"/>
      <c r="J6" s="92" t="s">
        <v>12</v>
      </c>
      <c r="K6" s="93" t="s">
        <v>13</v>
      </c>
      <c r="L6" s="92" t="s">
        <v>14</v>
      </c>
      <c r="M6" s="11" t="s">
        <v>297</v>
      </c>
      <c r="N6" s="961"/>
      <c r="O6" s="1044" t="s">
        <v>10</v>
      </c>
      <c r="P6" s="1032"/>
      <c r="Q6" s="1033"/>
      <c r="R6" s="1044" t="s">
        <v>11</v>
      </c>
      <c r="S6" s="1032"/>
      <c r="T6" s="1033"/>
      <c r="U6" s="1041"/>
      <c r="V6" s="1042"/>
    </row>
    <row r="7" spans="1:23" ht="12" customHeight="1" thickBot="1">
      <c r="A7" s="613"/>
      <c r="B7" s="1069"/>
      <c r="C7" s="97" t="s">
        <v>15</v>
      </c>
      <c r="D7" s="98" t="s">
        <v>16</v>
      </c>
      <c r="E7" s="99" t="s">
        <v>17</v>
      </c>
      <c r="F7" s="97" t="s">
        <v>15</v>
      </c>
      <c r="G7" s="98" t="s">
        <v>16</v>
      </c>
      <c r="H7" s="99" t="s">
        <v>17</v>
      </c>
      <c r="I7" s="1030"/>
      <c r="J7" s="92" t="s">
        <v>18</v>
      </c>
      <c r="K7" s="93"/>
      <c r="L7" s="92" t="s">
        <v>19</v>
      </c>
      <c r="M7" s="11" t="s">
        <v>298</v>
      </c>
      <c r="N7" s="962"/>
      <c r="O7" s="97" t="s">
        <v>15</v>
      </c>
      <c r="P7" s="98" t="s">
        <v>16</v>
      </c>
      <c r="Q7" s="99" t="s">
        <v>17</v>
      </c>
      <c r="R7" s="97" t="s">
        <v>15</v>
      </c>
      <c r="S7" s="98" t="s">
        <v>16</v>
      </c>
      <c r="T7" s="99" t="s">
        <v>17</v>
      </c>
      <c r="U7" s="94" t="s">
        <v>15</v>
      </c>
      <c r="V7" s="96" t="s">
        <v>20</v>
      </c>
    </row>
    <row r="8" spans="1:23" ht="16.5" customHeight="1" thickBot="1">
      <c r="A8" s="1049" t="s">
        <v>268</v>
      </c>
      <c r="B8" s="161" t="s">
        <v>214</v>
      </c>
      <c r="C8" s="105">
        <v>2</v>
      </c>
      <c r="D8" s="106">
        <v>0</v>
      </c>
      <c r="E8" s="107">
        <v>1</v>
      </c>
      <c r="F8" s="146"/>
      <c r="G8" s="147"/>
      <c r="H8" s="148"/>
      <c r="I8" s="126" t="s">
        <v>332</v>
      </c>
      <c r="J8" s="367" t="s">
        <v>265</v>
      </c>
      <c r="K8" s="41" t="s">
        <v>23</v>
      </c>
      <c r="L8" s="40" t="s">
        <v>24</v>
      </c>
      <c r="M8" s="75" t="s">
        <v>297</v>
      </c>
      <c r="N8" s="521">
        <v>4</v>
      </c>
      <c r="O8" s="415"/>
      <c r="P8" s="405"/>
      <c r="Q8" s="162">
        <v>1</v>
      </c>
      <c r="R8" s="415"/>
      <c r="S8" s="405"/>
      <c r="T8" s="162"/>
      <c r="U8" s="626"/>
      <c r="V8" s="628">
        <v>1</v>
      </c>
    </row>
    <row r="9" spans="1:23" ht="15" customHeight="1" thickBot="1">
      <c r="A9" s="1050"/>
      <c r="B9" s="163" t="s">
        <v>138</v>
      </c>
      <c r="C9" s="389">
        <v>2</v>
      </c>
      <c r="D9" s="390">
        <v>0</v>
      </c>
      <c r="E9" s="391">
        <v>2</v>
      </c>
      <c r="F9" s="100"/>
      <c r="G9" s="101"/>
      <c r="H9" s="102"/>
      <c r="I9" s="126" t="s">
        <v>332</v>
      </c>
      <c r="J9" s="367" t="s">
        <v>265</v>
      </c>
      <c r="K9" s="164" t="s">
        <v>23</v>
      </c>
      <c r="L9" s="126" t="s">
        <v>24</v>
      </c>
      <c r="M9" s="368" t="s">
        <v>297</v>
      </c>
      <c r="N9" s="522">
        <v>5</v>
      </c>
      <c r="O9" s="415"/>
      <c r="P9" s="405"/>
      <c r="Q9" s="162">
        <v>1</v>
      </c>
      <c r="R9" s="415"/>
      <c r="S9" s="405"/>
      <c r="T9" s="162"/>
      <c r="U9" s="626"/>
      <c r="V9" s="628">
        <v>2</v>
      </c>
    </row>
    <row r="10" spans="1:23" ht="15" customHeight="1" thickBot="1">
      <c r="A10" s="1050"/>
      <c r="B10" s="163" t="s">
        <v>215</v>
      </c>
      <c r="C10" s="389"/>
      <c r="D10" s="390"/>
      <c r="E10" s="391"/>
      <c r="F10" s="100">
        <v>3</v>
      </c>
      <c r="G10" s="101">
        <v>1</v>
      </c>
      <c r="H10" s="102">
        <v>1</v>
      </c>
      <c r="I10" s="197"/>
      <c r="J10" s="367"/>
      <c r="K10" s="198"/>
      <c r="L10" s="197"/>
      <c r="M10" s="368" t="s">
        <v>297</v>
      </c>
      <c r="N10" s="522">
        <v>6</v>
      </c>
      <c r="O10" s="415"/>
      <c r="P10" s="405"/>
      <c r="Q10" s="162"/>
      <c r="R10" s="415"/>
      <c r="S10" s="405">
        <v>1</v>
      </c>
      <c r="T10" s="162">
        <v>1</v>
      </c>
      <c r="U10" s="626"/>
      <c r="V10" s="628">
        <v>2</v>
      </c>
    </row>
    <row r="11" spans="1:23" ht="16.5" customHeight="1" thickBot="1">
      <c r="A11" s="1050"/>
      <c r="B11" s="506" t="s">
        <v>284</v>
      </c>
      <c r="C11" s="118"/>
      <c r="D11" s="119"/>
      <c r="E11" s="120"/>
      <c r="F11" s="118">
        <v>3</v>
      </c>
      <c r="G11" s="119">
        <v>1</v>
      </c>
      <c r="H11" s="120">
        <v>1</v>
      </c>
      <c r="I11" s="197" t="s">
        <v>194</v>
      </c>
      <c r="J11" s="367" t="s">
        <v>265</v>
      </c>
      <c r="K11" s="198" t="s">
        <v>27</v>
      </c>
      <c r="L11" s="197" t="s">
        <v>24</v>
      </c>
      <c r="M11" s="368" t="s">
        <v>297</v>
      </c>
      <c r="N11" s="367">
        <v>6</v>
      </c>
      <c r="O11" s="415"/>
      <c r="P11" s="405"/>
      <c r="Q11" s="162"/>
      <c r="R11" s="415"/>
      <c r="S11" s="405">
        <v>1</v>
      </c>
      <c r="T11" s="162">
        <v>1</v>
      </c>
      <c r="U11" s="626"/>
      <c r="V11" s="628">
        <v>1</v>
      </c>
    </row>
    <row r="12" spans="1:23" ht="16.5" customHeight="1" thickBot="1">
      <c r="A12" s="1050"/>
      <c r="B12" s="121" t="s">
        <v>285</v>
      </c>
      <c r="C12" s="767"/>
      <c r="D12" s="768"/>
      <c r="E12" s="769"/>
      <c r="F12" s="767">
        <v>3</v>
      </c>
      <c r="G12" s="768">
        <v>1</v>
      </c>
      <c r="H12" s="769">
        <v>1</v>
      </c>
      <c r="I12" s="197"/>
      <c r="J12" s="816"/>
      <c r="K12" s="198"/>
      <c r="L12" s="197"/>
      <c r="M12" s="766" t="s">
        <v>297</v>
      </c>
      <c r="N12" s="523">
        <v>6</v>
      </c>
      <c r="O12" s="778"/>
      <c r="P12" s="779"/>
      <c r="Q12" s="780"/>
      <c r="R12" s="778"/>
      <c r="S12" s="779">
        <v>1</v>
      </c>
      <c r="T12" s="780">
        <v>1</v>
      </c>
      <c r="U12" s="781"/>
      <c r="V12" s="782">
        <v>2</v>
      </c>
    </row>
    <row r="13" spans="1:23" ht="15" customHeight="1" thickBot="1">
      <c r="A13" s="1050"/>
      <c r="B13" s="76" t="s">
        <v>306</v>
      </c>
      <c r="C13" s="118">
        <v>3</v>
      </c>
      <c r="D13" s="119">
        <v>1</v>
      </c>
      <c r="E13" s="120">
        <v>1</v>
      </c>
      <c r="F13" s="118"/>
      <c r="G13" s="119"/>
      <c r="H13" s="120"/>
      <c r="I13" s="197" t="s">
        <v>194</v>
      </c>
      <c r="J13" s="367" t="s">
        <v>265</v>
      </c>
      <c r="K13" s="164" t="s">
        <v>27</v>
      </c>
      <c r="L13" s="126" t="s">
        <v>24</v>
      </c>
      <c r="M13" s="368" t="s">
        <v>299</v>
      </c>
      <c r="N13" s="518">
        <v>5</v>
      </c>
      <c r="O13" s="415"/>
      <c r="P13" s="405">
        <v>1</v>
      </c>
      <c r="Q13" s="162">
        <v>1</v>
      </c>
      <c r="R13" s="415"/>
      <c r="S13" s="405"/>
      <c r="T13" s="162"/>
      <c r="U13" s="626"/>
      <c r="V13" s="628">
        <v>2</v>
      </c>
    </row>
    <row r="14" spans="1:23" ht="15" customHeight="1" thickBot="1">
      <c r="A14" s="1050"/>
      <c r="B14" s="76" t="s">
        <v>325</v>
      </c>
      <c r="C14" s="118">
        <v>3</v>
      </c>
      <c r="D14" s="119">
        <v>1</v>
      </c>
      <c r="E14" s="120">
        <v>1</v>
      </c>
      <c r="F14" s="118"/>
      <c r="G14" s="119"/>
      <c r="H14" s="120"/>
      <c r="I14" s="126" t="s">
        <v>372</v>
      </c>
      <c r="J14" s="367" t="s">
        <v>265</v>
      </c>
      <c r="K14" s="164" t="s">
        <v>23</v>
      </c>
      <c r="L14" s="126" t="s">
        <v>24</v>
      </c>
      <c r="M14" s="368" t="s">
        <v>297</v>
      </c>
      <c r="N14" s="518">
        <v>6</v>
      </c>
      <c r="O14" s="415"/>
      <c r="P14" s="405">
        <v>1</v>
      </c>
      <c r="Q14" s="162">
        <v>1</v>
      </c>
      <c r="R14" s="415"/>
      <c r="S14" s="405"/>
      <c r="T14" s="162"/>
      <c r="U14" s="626"/>
      <c r="V14" s="628">
        <v>2</v>
      </c>
    </row>
    <row r="15" spans="1:23" ht="15" customHeight="1" thickBot="1">
      <c r="A15" s="1050"/>
      <c r="B15" s="76" t="s">
        <v>326</v>
      </c>
      <c r="C15" s="118">
        <v>3</v>
      </c>
      <c r="D15" s="119">
        <v>1</v>
      </c>
      <c r="E15" s="120">
        <v>1</v>
      </c>
      <c r="F15" s="118"/>
      <c r="G15" s="119"/>
      <c r="H15" s="120"/>
      <c r="I15" s="126"/>
      <c r="J15" s="367"/>
      <c r="K15" s="164"/>
      <c r="L15" s="126"/>
      <c r="M15" s="368" t="s">
        <v>297</v>
      </c>
      <c r="N15" s="518">
        <v>6</v>
      </c>
      <c r="O15" s="415"/>
      <c r="P15" s="405">
        <v>1</v>
      </c>
      <c r="Q15" s="162">
        <v>1</v>
      </c>
      <c r="R15" s="415"/>
      <c r="S15" s="405"/>
      <c r="T15" s="162"/>
      <c r="U15" s="626"/>
      <c r="V15" s="628">
        <v>2</v>
      </c>
    </row>
    <row r="16" spans="1:23" ht="15" customHeight="1" thickBot="1">
      <c r="A16" s="1051"/>
      <c r="B16" s="76" t="s">
        <v>327</v>
      </c>
      <c r="C16" s="118"/>
      <c r="D16" s="119"/>
      <c r="E16" s="120"/>
      <c r="F16" s="118">
        <v>3</v>
      </c>
      <c r="G16" s="119">
        <v>1</v>
      </c>
      <c r="H16" s="120">
        <v>1</v>
      </c>
      <c r="I16" s="126"/>
      <c r="J16" s="367"/>
      <c r="K16" s="164"/>
      <c r="L16" s="126"/>
      <c r="M16" s="368" t="s">
        <v>297</v>
      </c>
      <c r="N16" s="518">
        <v>6</v>
      </c>
      <c r="O16" s="415"/>
      <c r="P16" s="405"/>
      <c r="Q16" s="162"/>
      <c r="R16" s="415"/>
      <c r="S16" s="405">
        <v>1</v>
      </c>
      <c r="T16" s="162">
        <v>1</v>
      </c>
      <c r="U16" s="626"/>
      <c r="V16" s="628">
        <v>2</v>
      </c>
    </row>
    <row r="18" spans="1:22" ht="13.5" thickBot="1"/>
    <row r="19" spans="1:22" ht="13.5" thickBot="1">
      <c r="A19" s="1049" t="s">
        <v>139</v>
      </c>
      <c r="B19" s="1028" t="s">
        <v>2</v>
      </c>
      <c r="C19" s="1044" t="s">
        <v>3</v>
      </c>
      <c r="D19" s="1032"/>
      <c r="E19" s="1032"/>
      <c r="F19" s="1032"/>
      <c r="G19" s="1032"/>
      <c r="H19" s="1033"/>
      <c r="I19" s="1028" t="s">
        <v>4</v>
      </c>
      <c r="J19" s="90" t="s">
        <v>5</v>
      </c>
      <c r="K19" s="90" t="s">
        <v>6</v>
      </c>
      <c r="L19" s="91" t="s">
        <v>7</v>
      </c>
      <c r="M19" s="10" t="s">
        <v>296</v>
      </c>
      <c r="N19" s="960" t="s">
        <v>241</v>
      </c>
      <c r="O19" s="1037" t="s">
        <v>8</v>
      </c>
      <c r="P19" s="1038"/>
      <c r="Q19" s="1038"/>
      <c r="R19" s="1038"/>
      <c r="S19" s="1038"/>
      <c r="T19" s="1039"/>
      <c r="U19" s="1040" t="s">
        <v>9</v>
      </c>
      <c r="V19" s="1033"/>
    </row>
    <row r="20" spans="1:22" ht="13.5" thickBot="1">
      <c r="A20" s="1050"/>
      <c r="B20" s="1029"/>
      <c r="C20" s="1048" t="s">
        <v>10</v>
      </c>
      <c r="D20" s="1043"/>
      <c r="E20" s="1042"/>
      <c r="F20" s="1041" t="s">
        <v>11</v>
      </c>
      <c r="G20" s="1043"/>
      <c r="H20" s="1042"/>
      <c r="I20" s="1029"/>
      <c r="J20" s="92" t="s">
        <v>12</v>
      </c>
      <c r="K20" s="92" t="s">
        <v>13</v>
      </c>
      <c r="L20" s="167" t="s">
        <v>14</v>
      </c>
      <c r="M20" s="11" t="s">
        <v>297</v>
      </c>
      <c r="N20" s="961"/>
      <c r="O20" s="1044" t="s">
        <v>10</v>
      </c>
      <c r="P20" s="1032"/>
      <c r="Q20" s="1033"/>
      <c r="R20" s="1044" t="s">
        <v>11</v>
      </c>
      <c r="S20" s="1032"/>
      <c r="T20" s="1033"/>
      <c r="U20" s="1041"/>
      <c r="V20" s="1042"/>
    </row>
    <row r="21" spans="1:22" ht="13.5" thickBot="1">
      <c r="A21" s="1050"/>
      <c r="B21" s="1069"/>
      <c r="C21" s="94" t="s">
        <v>15</v>
      </c>
      <c r="D21" s="95" t="s">
        <v>16</v>
      </c>
      <c r="E21" s="96" t="s">
        <v>17</v>
      </c>
      <c r="F21" s="168" t="s">
        <v>15</v>
      </c>
      <c r="G21" s="95" t="s">
        <v>16</v>
      </c>
      <c r="H21" s="96" t="s">
        <v>17</v>
      </c>
      <c r="I21" s="1089"/>
      <c r="J21" s="169" t="s">
        <v>18</v>
      </c>
      <c r="K21" s="169"/>
      <c r="L21" s="170" t="s">
        <v>19</v>
      </c>
      <c r="M21" s="11" t="s">
        <v>298</v>
      </c>
      <c r="N21" s="962"/>
      <c r="O21" s="171" t="s">
        <v>15</v>
      </c>
      <c r="P21" s="172" t="s">
        <v>16</v>
      </c>
      <c r="Q21" s="173" t="s">
        <v>17</v>
      </c>
      <c r="R21" s="171" t="s">
        <v>15</v>
      </c>
      <c r="S21" s="172" t="s">
        <v>16</v>
      </c>
      <c r="T21" s="173" t="s">
        <v>17</v>
      </c>
      <c r="U21" s="174" t="s">
        <v>15</v>
      </c>
      <c r="V21" s="175" t="s">
        <v>20</v>
      </c>
    </row>
    <row r="22" spans="1:22" ht="13.5" customHeight="1" thickBot="1">
      <c r="A22" s="1050"/>
      <c r="B22" s="163" t="s">
        <v>140</v>
      </c>
      <c r="C22" s="176"/>
      <c r="D22" s="177"/>
      <c r="E22" s="177"/>
      <c r="F22" s="177">
        <v>2</v>
      </c>
      <c r="G22" s="177">
        <v>1</v>
      </c>
      <c r="H22" s="178">
        <v>0</v>
      </c>
      <c r="I22" s="121" t="s">
        <v>234</v>
      </c>
      <c r="J22" s="584" t="s">
        <v>265</v>
      </c>
      <c r="K22" s="47" t="s">
        <v>33</v>
      </c>
      <c r="L22" s="179" t="s">
        <v>24</v>
      </c>
      <c r="M22" s="367" t="s">
        <v>297</v>
      </c>
      <c r="N22" s="522">
        <v>4</v>
      </c>
      <c r="O22" s="412"/>
      <c r="P22" s="413"/>
      <c r="Q22" s="414"/>
      <c r="R22" s="412"/>
      <c r="S22" s="413">
        <v>2</v>
      </c>
      <c r="T22" s="414"/>
      <c r="U22" s="180"/>
      <c r="V22" s="180">
        <v>2</v>
      </c>
    </row>
    <row r="23" spans="1:22" ht="13.5" thickBot="1">
      <c r="A23" s="1051"/>
      <c r="B23" s="161" t="s">
        <v>198</v>
      </c>
      <c r="C23" s="105">
        <v>2</v>
      </c>
      <c r="D23" s="106">
        <v>1</v>
      </c>
      <c r="E23" s="106">
        <v>0</v>
      </c>
      <c r="F23" s="106"/>
      <c r="G23" s="106"/>
      <c r="H23" s="107"/>
      <c r="I23" s="40" t="s">
        <v>277</v>
      </c>
      <c r="J23" s="590" t="s">
        <v>266</v>
      </c>
      <c r="K23" s="40" t="s">
        <v>23</v>
      </c>
      <c r="L23" s="181" t="s">
        <v>24</v>
      </c>
      <c r="M23" s="75" t="s">
        <v>297</v>
      </c>
      <c r="N23" s="521">
        <v>4</v>
      </c>
      <c r="O23" s="415"/>
      <c r="P23" s="405">
        <v>1</v>
      </c>
      <c r="Q23" s="162"/>
      <c r="R23" s="415"/>
      <c r="S23" s="405"/>
      <c r="T23" s="162"/>
      <c r="U23" s="162"/>
      <c r="V23" s="162">
        <v>1</v>
      </c>
    </row>
    <row r="25" spans="1:22" ht="13.5" thickBot="1"/>
    <row r="26" spans="1:22" ht="13.5" customHeight="1" thickBot="1">
      <c r="A26" s="613"/>
      <c r="B26" s="1028" t="s">
        <v>2</v>
      </c>
      <c r="C26" s="1044" t="s">
        <v>3</v>
      </c>
      <c r="D26" s="1032"/>
      <c r="E26" s="1032"/>
      <c r="F26" s="1032"/>
      <c r="G26" s="1032"/>
      <c r="H26" s="1033"/>
      <c r="I26" s="1034" t="s">
        <v>4</v>
      </c>
      <c r="J26" s="90" t="s">
        <v>5</v>
      </c>
      <c r="K26" s="90" t="s">
        <v>6</v>
      </c>
      <c r="L26" s="90" t="s">
        <v>7</v>
      </c>
      <c r="M26" s="10" t="s">
        <v>296</v>
      </c>
      <c r="N26" s="960" t="s">
        <v>241</v>
      </c>
      <c r="O26" s="1037" t="s">
        <v>8</v>
      </c>
      <c r="P26" s="1038"/>
      <c r="Q26" s="1038"/>
      <c r="R26" s="1061"/>
      <c r="S26" s="1061"/>
      <c r="T26" s="1062"/>
      <c r="U26" s="1040" t="s">
        <v>9</v>
      </c>
      <c r="V26" s="1033"/>
    </row>
    <row r="27" spans="1:22" ht="13.5" thickBot="1">
      <c r="A27" s="614"/>
      <c r="B27" s="1029"/>
      <c r="C27" s="1048" t="s">
        <v>10</v>
      </c>
      <c r="D27" s="1043"/>
      <c r="E27" s="1042"/>
      <c r="F27" s="1041" t="s">
        <v>11</v>
      </c>
      <c r="G27" s="1043"/>
      <c r="H27" s="1042"/>
      <c r="I27" s="1035"/>
      <c r="J27" s="92" t="s">
        <v>12</v>
      </c>
      <c r="K27" s="92" t="s">
        <v>13</v>
      </c>
      <c r="L27" s="92" t="s">
        <v>14</v>
      </c>
      <c r="M27" s="11" t="s">
        <v>297</v>
      </c>
      <c r="N27" s="961"/>
      <c r="O27" s="1031" t="s">
        <v>10</v>
      </c>
      <c r="P27" s="1032"/>
      <c r="Q27" s="1033"/>
      <c r="R27" s="1041" t="s">
        <v>11</v>
      </c>
      <c r="S27" s="1043"/>
      <c r="T27" s="1042"/>
      <c r="U27" s="1048"/>
      <c r="V27" s="1042"/>
    </row>
    <row r="28" spans="1:22" ht="13.5" thickBot="1">
      <c r="A28" s="615"/>
      <c r="B28" s="1089"/>
      <c r="C28" s="94" t="s">
        <v>15</v>
      </c>
      <c r="D28" s="95" t="s">
        <v>16</v>
      </c>
      <c r="E28" s="96" t="s">
        <v>17</v>
      </c>
      <c r="F28" s="94" t="s">
        <v>15</v>
      </c>
      <c r="G28" s="95" t="s">
        <v>16</v>
      </c>
      <c r="H28" s="96" t="s">
        <v>17</v>
      </c>
      <c r="I28" s="1036"/>
      <c r="J28" s="92" t="s">
        <v>18</v>
      </c>
      <c r="K28" s="92"/>
      <c r="L28" s="92" t="s">
        <v>19</v>
      </c>
      <c r="M28" s="11" t="s">
        <v>298</v>
      </c>
      <c r="N28" s="962"/>
      <c r="O28" s="112" t="s">
        <v>15</v>
      </c>
      <c r="P28" s="98" t="s">
        <v>16</v>
      </c>
      <c r="Q28" s="99" t="s">
        <v>17</v>
      </c>
      <c r="R28" s="94" t="s">
        <v>15</v>
      </c>
      <c r="S28" s="95" t="s">
        <v>16</v>
      </c>
      <c r="T28" s="96" t="s">
        <v>17</v>
      </c>
      <c r="U28" s="94" t="s">
        <v>15</v>
      </c>
      <c r="V28" s="96" t="s">
        <v>20</v>
      </c>
    </row>
    <row r="29" spans="1:22" ht="13.5" customHeight="1">
      <c r="A29" s="1077" t="s">
        <v>269</v>
      </c>
      <c r="B29" s="1112" t="s">
        <v>141</v>
      </c>
      <c r="C29" s="1073">
        <v>3</v>
      </c>
      <c r="D29" s="1074">
        <v>0</v>
      </c>
      <c r="E29" s="1076">
        <v>1</v>
      </c>
      <c r="F29" s="1073"/>
      <c r="G29" s="1074"/>
      <c r="H29" s="1076"/>
      <c r="I29" s="29" t="s">
        <v>179</v>
      </c>
      <c r="J29" s="583" t="s">
        <v>265</v>
      </c>
      <c r="K29" s="29" t="s">
        <v>23</v>
      </c>
      <c r="L29" s="29" t="s">
        <v>24</v>
      </c>
      <c r="M29" s="974" t="s">
        <v>297</v>
      </c>
      <c r="N29" s="1098">
        <v>4</v>
      </c>
      <c r="O29" s="416"/>
      <c r="P29" s="182"/>
      <c r="Q29" s="419">
        <v>3</v>
      </c>
      <c r="R29" s="422"/>
      <c r="S29" s="182"/>
      <c r="T29" s="183"/>
      <c r="U29" s="416"/>
      <c r="V29" s="183">
        <v>3</v>
      </c>
    </row>
    <row r="30" spans="1:22" ht="13.5" customHeight="1">
      <c r="A30" s="1078"/>
      <c r="B30" s="1113"/>
      <c r="C30" s="1059"/>
      <c r="D30" s="1075"/>
      <c r="E30" s="1057"/>
      <c r="F30" s="1059"/>
      <c r="G30" s="1075"/>
      <c r="H30" s="1057"/>
      <c r="I30" s="47" t="s">
        <v>259</v>
      </c>
      <c r="J30" s="584" t="s">
        <v>265</v>
      </c>
      <c r="K30" s="47" t="s">
        <v>33</v>
      </c>
      <c r="L30" s="47" t="s">
        <v>74</v>
      </c>
      <c r="M30" s="975"/>
      <c r="N30" s="1099"/>
      <c r="O30" s="774"/>
      <c r="P30" s="775"/>
      <c r="Q30" s="776">
        <v>4</v>
      </c>
      <c r="R30" s="777"/>
      <c r="S30" s="775"/>
      <c r="T30" s="180"/>
      <c r="U30" s="774"/>
      <c r="V30" s="180">
        <v>4</v>
      </c>
    </row>
    <row r="31" spans="1:22" ht="13.5" thickBot="1">
      <c r="A31" s="1078"/>
      <c r="B31" s="1113"/>
      <c r="C31" s="1059"/>
      <c r="D31" s="1075"/>
      <c r="E31" s="1057"/>
      <c r="F31" s="1059"/>
      <c r="G31" s="1075"/>
      <c r="H31" s="1057"/>
      <c r="I31" s="46" t="s">
        <v>332</v>
      </c>
      <c r="J31" s="588" t="s">
        <v>265</v>
      </c>
      <c r="K31" s="46" t="s">
        <v>23</v>
      </c>
      <c r="L31" s="46" t="s">
        <v>24</v>
      </c>
      <c r="M31" s="976"/>
      <c r="N31" s="1100"/>
      <c r="O31" s="417"/>
      <c r="P31" s="184"/>
      <c r="Q31" s="420">
        <v>4</v>
      </c>
      <c r="R31" s="423"/>
      <c r="S31" s="184"/>
      <c r="T31" s="185"/>
      <c r="U31" s="417"/>
      <c r="V31" s="185">
        <v>4</v>
      </c>
    </row>
    <row r="32" spans="1:22">
      <c r="A32" s="1078"/>
      <c r="B32" s="1103" t="s">
        <v>142</v>
      </c>
      <c r="C32" s="1053">
        <v>3</v>
      </c>
      <c r="D32" s="1090">
        <v>0</v>
      </c>
      <c r="E32" s="1094">
        <v>2</v>
      </c>
      <c r="F32" s="1053"/>
      <c r="G32" s="1090"/>
      <c r="H32" s="1094"/>
      <c r="I32" s="425" t="s">
        <v>384</v>
      </c>
      <c r="J32" s="585" t="s">
        <v>265</v>
      </c>
      <c r="K32" s="57" t="s">
        <v>23</v>
      </c>
      <c r="L32" s="425" t="s">
        <v>24</v>
      </c>
      <c r="M32" s="1063" t="s">
        <v>297</v>
      </c>
      <c r="N32" s="1026">
        <v>5</v>
      </c>
      <c r="O32" s="418"/>
      <c r="P32" s="202"/>
      <c r="Q32" s="421">
        <v>3</v>
      </c>
      <c r="R32" s="424"/>
      <c r="S32" s="202"/>
      <c r="T32" s="203"/>
      <c r="U32" s="418"/>
      <c r="V32" s="203">
        <v>6</v>
      </c>
    </row>
    <row r="33" spans="1:22">
      <c r="A33" s="1078"/>
      <c r="B33" s="1104"/>
      <c r="C33" s="1054"/>
      <c r="D33" s="1091"/>
      <c r="E33" s="1095"/>
      <c r="F33" s="1054"/>
      <c r="G33" s="1091"/>
      <c r="H33" s="1095"/>
      <c r="I33" s="191" t="s">
        <v>333</v>
      </c>
      <c r="J33" s="795" t="s">
        <v>265</v>
      </c>
      <c r="K33" s="199" t="s">
        <v>23</v>
      </c>
      <c r="L33" s="191" t="s">
        <v>24</v>
      </c>
      <c r="M33" s="1064"/>
      <c r="N33" s="1101"/>
      <c r="O33" s="796"/>
      <c r="P33" s="797"/>
      <c r="Q33" s="798">
        <v>5</v>
      </c>
      <c r="R33" s="799"/>
      <c r="S33" s="797"/>
      <c r="T33" s="800"/>
      <c r="U33" s="796"/>
      <c r="V33" s="800">
        <v>10</v>
      </c>
    </row>
    <row r="34" spans="1:22">
      <c r="A34" s="1078"/>
      <c r="B34" s="1105"/>
      <c r="C34" s="1055"/>
      <c r="D34" s="1092"/>
      <c r="E34" s="1096"/>
      <c r="F34" s="1055"/>
      <c r="G34" s="1092"/>
      <c r="H34" s="1096"/>
      <c r="I34" s="783" t="s">
        <v>334</v>
      </c>
      <c r="J34" s="350" t="s">
        <v>265</v>
      </c>
      <c r="K34" s="401" t="s">
        <v>23</v>
      </c>
      <c r="L34" s="783" t="s">
        <v>24</v>
      </c>
      <c r="M34" s="1065"/>
      <c r="N34" s="1102"/>
      <c r="O34" s="784"/>
      <c r="P34" s="785"/>
      <c r="Q34" s="786">
        <v>2</v>
      </c>
      <c r="R34" s="787"/>
      <c r="S34" s="785"/>
      <c r="T34" s="788"/>
      <c r="U34" s="784"/>
      <c r="V34" s="788">
        <v>4</v>
      </c>
    </row>
    <row r="35" spans="1:22" ht="13.5" thickBot="1">
      <c r="A35" s="1079"/>
      <c r="B35" s="1106"/>
      <c r="C35" s="1056"/>
      <c r="D35" s="1093"/>
      <c r="E35" s="1097"/>
      <c r="F35" s="1056"/>
      <c r="G35" s="1093"/>
      <c r="H35" s="1097"/>
      <c r="I35" s="103" t="s">
        <v>335</v>
      </c>
      <c r="J35" s="586" t="s">
        <v>265</v>
      </c>
      <c r="K35" s="30" t="s">
        <v>23</v>
      </c>
      <c r="L35" s="103" t="s">
        <v>24</v>
      </c>
      <c r="M35" s="1066"/>
      <c r="N35" s="1027"/>
      <c r="O35" s="417"/>
      <c r="P35" s="184"/>
      <c r="Q35" s="420">
        <v>2</v>
      </c>
      <c r="R35" s="423"/>
      <c r="S35" s="184"/>
      <c r="T35" s="185"/>
      <c r="U35" s="417"/>
      <c r="V35" s="185">
        <v>4</v>
      </c>
    </row>
    <row r="37" spans="1:22" ht="13.5" thickBot="1"/>
    <row r="38" spans="1:22" ht="13.5" thickBot="1">
      <c r="A38" s="1077" t="s">
        <v>270</v>
      </c>
      <c r="B38" s="1086" t="s">
        <v>2</v>
      </c>
      <c r="C38" s="1044" t="s">
        <v>3</v>
      </c>
      <c r="D38" s="1032"/>
      <c r="E38" s="1032"/>
      <c r="F38" s="1032"/>
      <c r="G38" s="1032"/>
      <c r="H38" s="1033"/>
      <c r="I38" s="1028" t="s">
        <v>4</v>
      </c>
      <c r="J38" s="90" t="s">
        <v>5</v>
      </c>
      <c r="K38" s="90" t="s">
        <v>6</v>
      </c>
      <c r="L38" s="90" t="s">
        <v>7</v>
      </c>
      <c r="M38" s="10" t="s">
        <v>296</v>
      </c>
      <c r="N38" s="960" t="s">
        <v>241</v>
      </c>
      <c r="O38" s="1080" t="s">
        <v>8</v>
      </c>
      <c r="P38" s="1038"/>
      <c r="Q38" s="1038"/>
      <c r="R38" s="1038"/>
      <c r="S38" s="1038"/>
      <c r="T38" s="1039"/>
      <c r="U38" s="1081" t="s">
        <v>9</v>
      </c>
      <c r="V38" s="1033"/>
    </row>
    <row r="39" spans="1:22">
      <c r="A39" s="1078"/>
      <c r="B39" s="1087"/>
      <c r="C39" s="1084" t="s">
        <v>10</v>
      </c>
      <c r="D39" s="1085"/>
      <c r="E39" s="1083"/>
      <c r="F39" s="1082" t="s">
        <v>11</v>
      </c>
      <c r="G39" s="1085"/>
      <c r="H39" s="1083"/>
      <c r="I39" s="1029"/>
      <c r="J39" s="92" t="s">
        <v>12</v>
      </c>
      <c r="K39" s="92" t="s">
        <v>13</v>
      </c>
      <c r="L39" s="92" t="s">
        <v>14</v>
      </c>
      <c r="M39" s="11" t="s">
        <v>297</v>
      </c>
      <c r="N39" s="961"/>
      <c r="O39" s="1044" t="s">
        <v>10</v>
      </c>
      <c r="P39" s="1032"/>
      <c r="Q39" s="1033"/>
      <c r="R39" s="1044" t="s">
        <v>11</v>
      </c>
      <c r="S39" s="1032"/>
      <c r="T39" s="1033"/>
      <c r="U39" s="1082"/>
      <c r="V39" s="1083"/>
    </row>
    <row r="40" spans="1:22" ht="13.5" thickBot="1">
      <c r="A40" s="1078"/>
      <c r="B40" s="1088"/>
      <c r="C40" s="171" t="s">
        <v>15</v>
      </c>
      <c r="D40" s="172" t="s">
        <v>16</v>
      </c>
      <c r="E40" s="173" t="s">
        <v>17</v>
      </c>
      <c r="F40" s="188" t="s">
        <v>15</v>
      </c>
      <c r="G40" s="172" t="s">
        <v>16</v>
      </c>
      <c r="H40" s="173" t="s">
        <v>17</v>
      </c>
      <c r="I40" s="1089"/>
      <c r="J40" s="169" t="s">
        <v>18</v>
      </c>
      <c r="K40" s="169"/>
      <c r="L40" s="169" t="s">
        <v>19</v>
      </c>
      <c r="M40" s="11" t="s">
        <v>298</v>
      </c>
      <c r="N40" s="962"/>
      <c r="O40" s="171" t="s">
        <v>15</v>
      </c>
      <c r="P40" s="172" t="s">
        <v>16</v>
      </c>
      <c r="Q40" s="173" t="s">
        <v>17</v>
      </c>
      <c r="R40" s="171" t="s">
        <v>15</v>
      </c>
      <c r="S40" s="172" t="s">
        <v>16</v>
      </c>
      <c r="T40" s="173" t="s">
        <v>17</v>
      </c>
      <c r="U40" s="188" t="s">
        <v>15</v>
      </c>
      <c r="V40" s="173" t="s">
        <v>20</v>
      </c>
    </row>
    <row r="41" spans="1:22">
      <c r="A41" s="1078"/>
      <c r="B41" s="1067" t="s">
        <v>143</v>
      </c>
      <c r="C41" s="1059">
        <v>3</v>
      </c>
      <c r="D41" s="1075">
        <v>0</v>
      </c>
      <c r="E41" s="1057">
        <v>1</v>
      </c>
      <c r="F41" s="1108"/>
      <c r="G41" s="1075"/>
      <c r="H41" s="1057"/>
      <c r="I41" s="189" t="s">
        <v>384</v>
      </c>
      <c r="J41" s="587" t="s">
        <v>265</v>
      </c>
      <c r="K41" s="190" t="s">
        <v>23</v>
      </c>
      <c r="L41" s="191" t="s">
        <v>24</v>
      </c>
      <c r="M41" s="1110" t="s">
        <v>297</v>
      </c>
      <c r="N41" s="1098">
        <v>4</v>
      </c>
      <c r="O41" s="192"/>
      <c r="P41" s="193"/>
      <c r="Q41" s="194">
        <v>3</v>
      </c>
      <c r="R41" s="192"/>
      <c r="S41" s="193"/>
      <c r="T41" s="194"/>
      <c r="U41" s="195"/>
      <c r="V41" s="196">
        <v>3</v>
      </c>
    </row>
    <row r="42" spans="1:22" ht="13.5" thickBot="1">
      <c r="A42" s="1079"/>
      <c r="B42" s="1068"/>
      <c r="C42" s="1060"/>
      <c r="D42" s="1107"/>
      <c r="E42" s="1058"/>
      <c r="F42" s="1109"/>
      <c r="G42" s="1107"/>
      <c r="H42" s="1058"/>
      <c r="I42" s="451" t="s">
        <v>179</v>
      </c>
      <c r="J42" s="589" t="s">
        <v>265</v>
      </c>
      <c r="K42" s="198" t="s">
        <v>23</v>
      </c>
      <c r="L42" s="197" t="s">
        <v>24</v>
      </c>
      <c r="M42" s="1111"/>
      <c r="N42" s="1100"/>
      <c r="O42" s="463"/>
      <c r="P42" s="464"/>
      <c r="Q42" s="465">
        <v>3</v>
      </c>
      <c r="R42" s="463"/>
      <c r="S42" s="464"/>
      <c r="T42" s="465"/>
      <c r="U42" s="466"/>
      <c r="V42" s="160">
        <v>3</v>
      </c>
    </row>
    <row r="44" spans="1:22" ht="13.5" thickBot="1"/>
    <row r="45" spans="1:22" ht="13.5" thickBot="1">
      <c r="A45" s="1077" t="s">
        <v>271</v>
      </c>
      <c r="B45" s="1086" t="s">
        <v>2</v>
      </c>
      <c r="C45" s="1044" t="s">
        <v>3</v>
      </c>
      <c r="D45" s="1032"/>
      <c r="E45" s="1032"/>
      <c r="F45" s="1032"/>
      <c r="G45" s="1032"/>
      <c r="H45" s="1033"/>
      <c r="I45" s="1028" t="s">
        <v>4</v>
      </c>
      <c r="J45" s="90" t="s">
        <v>5</v>
      </c>
      <c r="K45" s="90" t="s">
        <v>6</v>
      </c>
      <c r="L45" s="90" t="s">
        <v>7</v>
      </c>
      <c r="M45" s="10" t="s">
        <v>296</v>
      </c>
      <c r="N45" s="960" t="s">
        <v>241</v>
      </c>
      <c r="O45" s="1080" t="s">
        <v>8</v>
      </c>
      <c r="P45" s="1038"/>
      <c r="Q45" s="1038"/>
      <c r="R45" s="1038"/>
      <c r="S45" s="1038"/>
      <c r="T45" s="1039"/>
      <c r="U45" s="1081" t="s">
        <v>9</v>
      </c>
      <c r="V45" s="1033"/>
    </row>
    <row r="46" spans="1:22">
      <c r="A46" s="1078"/>
      <c r="B46" s="1087"/>
      <c r="C46" s="1084" t="s">
        <v>10</v>
      </c>
      <c r="D46" s="1085"/>
      <c r="E46" s="1083"/>
      <c r="F46" s="1082" t="s">
        <v>11</v>
      </c>
      <c r="G46" s="1085"/>
      <c r="H46" s="1083"/>
      <c r="I46" s="1029"/>
      <c r="J46" s="92" t="s">
        <v>12</v>
      </c>
      <c r="K46" s="92" t="s">
        <v>13</v>
      </c>
      <c r="L46" s="92" t="s">
        <v>14</v>
      </c>
      <c r="M46" s="11" t="s">
        <v>297</v>
      </c>
      <c r="N46" s="961"/>
      <c r="O46" s="1044" t="s">
        <v>10</v>
      </c>
      <c r="P46" s="1032"/>
      <c r="Q46" s="1033"/>
      <c r="R46" s="1044" t="s">
        <v>11</v>
      </c>
      <c r="S46" s="1032"/>
      <c r="T46" s="1033"/>
      <c r="U46" s="1082"/>
      <c r="V46" s="1083"/>
    </row>
    <row r="47" spans="1:22" ht="13.5" thickBot="1">
      <c r="A47" s="1078"/>
      <c r="B47" s="1088"/>
      <c r="C47" s="171" t="s">
        <v>15</v>
      </c>
      <c r="D47" s="172" t="s">
        <v>16</v>
      </c>
      <c r="E47" s="173" t="s">
        <v>17</v>
      </c>
      <c r="F47" s="188" t="s">
        <v>15</v>
      </c>
      <c r="G47" s="172" t="s">
        <v>16</v>
      </c>
      <c r="H47" s="173" t="s">
        <v>17</v>
      </c>
      <c r="I47" s="1089"/>
      <c r="J47" s="169" t="s">
        <v>18</v>
      </c>
      <c r="K47" s="169"/>
      <c r="L47" s="169" t="s">
        <v>19</v>
      </c>
      <c r="M47" s="11" t="s">
        <v>298</v>
      </c>
      <c r="N47" s="962"/>
      <c r="O47" s="171" t="s">
        <v>15</v>
      </c>
      <c r="P47" s="172" t="s">
        <v>16</v>
      </c>
      <c r="Q47" s="173" t="s">
        <v>17</v>
      </c>
      <c r="R47" s="171" t="s">
        <v>15</v>
      </c>
      <c r="S47" s="172" t="s">
        <v>16</v>
      </c>
      <c r="T47" s="173" t="s">
        <v>17</v>
      </c>
      <c r="U47" s="188" t="s">
        <v>15</v>
      </c>
      <c r="V47" s="173" t="s">
        <v>20</v>
      </c>
    </row>
    <row r="48" spans="1:22" ht="16.5" customHeight="1" thickBot="1">
      <c r="A48" s="1079"/>
      <c r="B48" s="462" t="s">
        <v>207</v>
      </c>
      <c r="C48" s="459"/>
      <c r="D48" s="455"/>
      <c r="E48" s="457"/>
      <c r="F48" s="461">
        <v>2</v>
      </c>
      <c r="G48" s="455">
        <v>0</v>
      </c>
      <c r="H48" s="457">
        <v>2</v>
      </c>
      <c r="I48" s="451" t="s">
        <v>293</v>
      </c>
      <c r="J48" s="589" t="s">
        <v>265</v>
      </c>
      <c r="K48" s="198" t="s">
        <v>33</v>
      </c>
      <c r="L48" s="197" t="s">
        <v>24</v>
      </c>
      <c r="M48" s="126" t="s">
        <v>299</v>
      </c>
      <c r="N48" s="524">
        <v>5</v>
      </c>
      <c r="O48" s="463"/>
      <c r="P48" s="464"/>
      <c r="Q48" s="465"/>
      <c r="R48" s="463"/>
      <c r="S48" s="464"/>
      <c r="T48" s="465">
        <v>1</v>
      </c>
      <c r="U48" s="466"/>
      <c r="V48" s="160">
        <v>2</v>
      </c>
    </row>
    <row r="49" spans="1:22">
      <c r="A49" s="445"/>
      <c r="B49" s="446"/>
      <c r="C49" s="362"/>
      <c r="D49" s="362"/>
      <c r="E49" s="362"/>
      <c r="F49" s="362"/>
      <c r="G49" s="362"/>
      <c r="H49" s="362"/>
      <c r="I49" s="447"/>
      <c r="J49" s="448"/>
      <c r="K49" s="179"/>
      <c r="L49" s="447"/>
      <c r="M49" s="447"/>
      <c r="N49" s="446"/>
      <c r="O49" s="449"/>
      <c r="P49" s="449"/>
      <c r="Q49" s="449"/>
      <c r="R49" s="449"/>
      <c r="S49" s="449"/>
      <c r="T49" s="449"/>
      <c r="U49" s="366"/>
      <c r="V49" s="366"/>
    </row>
    <row r="50" spans="1:22" ht="13.5" thickBot="1">
      <c r="A50" s="445"/>
      <c r="B50" s="446"/>
      <c r="C50" s="362"/>
      <c r="D50" s="362"/>
      <c r="E50" s="362"/>
      <c r="F50" s="362"/>
      <c r="G50" s="362"/>
      <c r="H50" s="362"/>
      <c r="I50" s="447"/>
      <c r="J50" s="448"/>
      <c r="K50" s="179"/>
      <c r="L50" s="447"/>
      <c r="M50" s="447"/>
      <c r="N50" s="446"/>
      <c r="O50" s="449"/>
      <c r="P50" s="449"/>
      <c r="Q50" s="449"/>
      <c r="R50" s="449"/>
      <c r="S50" s="449"/>
      <c r="T50" s="449"/>
      <c r="U50" s="366"/>
      <c r="V50" s="366"/>
    </row>
    <row r="51" spans="1:22" ht="13.5" customHeight="1" thickBot="1">
      <c r="A51" s="1077" t="s">
        <v>304</v>
      </c>
      <c r="B51" s="1086" t="s">
        <v>2</v>
      </c>
      <c r="C51" s="1044" t="s">
        <v>3</v>
      </c>
      <c r="D51" s="1032"/>
      <c r="E51" s="1032"/>
      <c r="F51" s="1032"/>
      <c r="G51" s="1032"/>
      <c r="H51" s="1033"/>
      <c r="I51" s="1028" t="s">
        <v>4</v>
      </c>
      <c r="J51" s="90" t="s">
        <v>5</v>
      </c>
      <c r="K51" s="90" t="s">
        <v>6</v>
      </c>
      <c r="L51" s="90" t="s">
        <v>7</v>
      </c>
      <c r="M51" s="10" t="s">
        <v>296</v>
      </c>
      <c r="N51" s="960" t="s">
        <v>241</v>
      </c>
      <c r="O51" s="1080" t="s">
        <v>8</v>
      </c>
      <c r="P51" s="1038"/>
      <c r="Q51" s="1038"/>
      <c r="R51" s="1038"/>
      <c r="S51" s="1038"/>
      <c r="T51" s="1039"/>
      <c r="U51" s="1081" t="s">
        <v>9</v>
      </c>
      <c r="V51" s="1033"/>
    </row>
    <row r="52" spans="1:22">
      <c r="A52" s="1078"/>
      <c r="B52" s="1087"/>
      <c r="C52" s="1084" t="s">
        <v>10</v>
      </c>
      <c r="D52" s="1085"/>
      <c r="E52" s="1083"/>
      <c r="F52" s="1082" t="s">
        <v>11</v>
      </c>
      <c r="G52" s="1085"/>
      <c r="H52" s="1083"/>
      <c r="I52" s="1029"/>
      <c r="J52" s="92" t="s">
        <v>12</v>
      </c>
      <c r="K52" s="92" t="s">
        <v>13</v>
      </c>
      <c r="L52" s="92" t="s">
        <v>14</v>
      </c>
      <c r="M52" s="11" t="s">
        <v>297</v>
      </c>
      <c r="N52" s="961"/>
      <c r="O52" s="1044" t="s">
        <v>10</v>
      </c>
      <c r="P52" s="1032"/>
      <c r="Q52" s="1033"/>
      <c r="R52" s="1044" t="s">
        <v>11</v>
      </c>
      <c r="S52" s="1032"/>
      <c r="T52" s="1033"/>
      <c r="U52" s="1082"/>
      <c r="V52" s="1083"/>
    </row>
    <row r="53" spans="1:22" ht="13.5" thickBot="1">
      <c r="A53" s="1078"/>
      <c r="B53" s="1088"/>
      <c r="C53" s="171" t="s">
        <v>15</v>
      </c>
      <c r="D53" s="172" t="s">
        <v>16</v>
      </c>
      <c r="E53" s="173" t="s">
        <v>17</v>
      </c>
      <c r="F53" s="188" t="s">
        <v>15</v>
      </c>
      <c r="G53" s="172" t="s">
        <v>16</v>
      </c>
      <c r="H53" s="173" t="s">
        <v>17</v>
      </c>
      <c r="I53" s="1089"/>
      <c r="J53" s="169" t="s">
        <v>18</v>
      </c>
      <c r="K53" s="169"/>
      <c r="L53" s="169" t="s">
        <v>19</v>
      </c>
      <c r="M53" s="472" t="s">
        <v>298</v>
      </c>
      <c r="N53" s="962"/>
      <c r="O53" s="171" t="s">
        <v>15</v>
      </c>
      <c r="P53" s="172" t="s">
        <v>16</v>
      </c>
      <c r="Q53" s="173" t="s">
        <v>17</v>
      </c>
      <c r="R53" s="171" t="s">
        <v>15</v>
      </c>
      <c r="S53" s="172" t="s">
        <v>16</v>
      </c>
      <c r="T53" s="173" t="s">
        <v>17</v>
      </c>
      <c r="U53" s="188" t="s">
        <v>15</v>
      </c>
      <c r="V53" s="173" t="s">
        <v>20</v>
      </c>
    </row>
    <row r="54" spans="1:22" ht="16.5" customHeight="1" thickBot="1">
      <c r="A54" s="1079"/>
      <c r="B54" s="462" t="s">
        <v>305</v>
      </c>
      <c r="C54" s="656">
        <v>3</v>
      </c>
      <c r="D54" s="653">
        <v>0</v>
      </c>
      <c r="E54" s="654">
        <v>1</v>
      </c>
      <c r="F54" s="657"/>
      <c r="G54" s="653"/>
      <c r="H54" s="654"/>
      <c r="I54" s="451" t="s">
        <v>259</v>
      </c>
      <c r="J54" s="589" t="s">
        <v>265</v>
      </c>
      <c r="K54" s="198" t="s">
        <v>33</v>
      </c>
      <c r="L54" s="197" t="s">
        <v>24</v>
      </c>
      <c r="M54" s="126" t="s">
        <v>297</v>
      </c>
      <c r="N54" s="524">
        <v>5</v>
      </c>
      <c r="O54" s="463"/>
      <c r="P54" s="464"/>
      <c r="Q54" s="465">
        <v>1</v>
      </c>
      <c r="R54" s="463"/>
      <c r="S54" s="464"/>
      <c r="T54" s="465"/>
      <c r="U54" s="466"/>
      <c r="V54" s="160">
        <v>1</v>
      </c>
    </row>
    <row r="55" spans="1:22" ht="16.5" customHeight="1">
      <c r="A55" s="445"/>
      <c r="B55" s="446"/>
      <c r="C55" s="362"/>
      <c r="D55" s="362"/>
      <c r="E55" s="362"/>
      <c r="F55" s="362"/>
      <c r="G55" s="362"/>
      <c r="H55" s="362"/>
      <c r="I55" s="447"/>
      <c r="J55" s="713"/>
      <c r="K55" s="179"/>
      <c r="L55" s="447"/>
      <c r="M55" s="447"/>
      <c r="N55" s="820"/>
      <c r="O55" s="449"/>
      <c r="P55" s="449"/>
      <c r="Q55" s="449"/>
      <c r="R55" s="449"/>
      <c r="S55" s="449"/>
      <c r="T55" s="449"/>
      <c r="U55" s="366"/>
      <c r="V55" s="366"/>
    </row>
    <row r="56" spans="1:22" ht="15" customHeight="1" thickBot="1">
      <c r="A56" s="445"/>
      <c r="B56" s="446"/>
      <c r="C56" s="362"/>
      <c r="D56" s="362"/>
      <c r="E56" s="362"/>
      <c r="F56" s="362"/>
      <c r="G56" s="362"/>
      <c r="H56" s="362"/>
      <c r="I56" s="447"/>
      <c r="J56" s="713"/>
      <c r="K56" s="179"/>
      <c r="L56" s="447"/>
      <c r="M56" s="447"/>
      <c r="N56" s="655"/>
      <c r="O56" s="449"/>
      <c r="P56" s="449"/>
      <c r="Q56" s="449"/>
      <c r="R56" s="449"/>
      <c r="S56" s="449"/>
      <c r="T56" s="449"/>
      <c r="U56" s="366"/>
      <c r="V56" s="366"/>
    </row>
    <row r="57" spans="1:22" ht="13.5" customHeight="1" thickBot="1">
      <c r="A57" s="1077" t="s">
        <v>349</v>
      </c>
      <c r="B57" s="1086" t="s">
        <v>2</v>
      </c>
      <c r="C57" s="1044" t="s">
        <v>3</v>
      </c>
      <c r="D57" s="1032"/>
      <c r="E57" s="1032"/>
      <c r="F57" s="1032"/>
      <c r="G57" s="1032"/>
      <c r="H57" s="1033"/>
      <c r="I57" s="1028" t="s">
        <v>4</v>
      </c>
      <c r="J57" s="90" t="s">
        <v>5</v>
      </c>
      <c r="K57" s="90" t="s">
        <v>6</v>
      </c>
      <c r="L57" s="90" t="s">
        <v>7</v>
      </c>
      <c r="M57" s="10" t="s">
        <v>296</v>
      </c>
      <c r="N57" s="960" t="s">
        <v>241</v>
      </c>
      <c r="O57" s="1080" t="s">
        <v>8</v>
      </c>
      <c r="P57" s="1038"/>
      <c r="Q57" s="1038"/>
      <c r="R57" s="1038"/>
      <c r="S57" s="1038"/>
      <c r="T57" s="1039"/>
      <c r="U57" s="1081" t="s">
        <v>9</v>
      </c>
      <c r="V57" s="1033"/>
    </row>
    <row r="58" spans="1:22">
      <c r="A58" s="1078"/>
      <c r="B58" s="1087"/>
      <c r="C58" s="1084" t="s">
        <v>10</v>
      </c>
      <c r="D58" s="1085"/>
      <c r="E58" s="1083"/>
      <c r="F58" s="1082" t="s">
        <v>11</v>
      </c>
      <c r="G58" s="1085"/>
      <c r="H58" s="1083"/>
      <c r="I58" s="1029"/>
      <c r="J58" s="92" t="s">
        <v>12</v>
      </c>
      <c r="K58" s="92" t="s">
        <v>13</v>
      </c>
      <c r="L58" s="92" t="s">
        <v>14</v>
      </c>
      <c r="M58" s="11" t="s">
        <v>297</v>
      </c>
      <c r="N58" s="961"/>
      <c r="O58" s="1044" t="s">
        <v>10</v>
      </c>
      <c r="P58" s="1032"/>
      <c r="Q58" s="1033"/>
      <c r="R58" s="1044" t="s">
        <v>11</v>
      </c>
      <c r="S58" s="1032"/>
      <c r="T58" s="1033"/>
      <c r="U58" s="1082"/>
      <c r="V58" s="1083"/>
    </row>
    <row r="59" spans="1:22" ht="13.5" thickBot="1">
      <c r="A59" s="1078"/>
      <c r="B59" s="1088"/>
      <c r="C59" s="171" t="s">
        <v>15</v>
      </c>
      <c r="D59" s="172" t="s">
        <v>16</v>
      </c>
      <c r="E59" s="173" t="s">
        <v>17</v>
      </c>
      <c r="F59" s="188" t="s">
        <v>15</v>
      </c>
      <c r="G59" s="172" t="s">
        <v>16</v>
      </c>
      <c r="H59" s="173" t="s">
        <v>17</v>
      </c>
      <c r="I59" s="1089"/>
      <c r="J59" s="169" t="s">
        <v>18</v>
      </c>
      <c r="K59" s="169"/>
      <c r="L59" s="169" t="s">
        <v>19</v>
      </c>
      <c r="M59" s="472" t="s">
        <v>298</v>
      </c>
      <c r="N59" s="962"/>
      <c r="O59" s="171" t="s">
        <v>15</v>
      </c>
      <c r="P59" s="172" t="s">
        <v>16</v>
      </c>
      <c r="Q59" s="173" t="s">
        <v>17</v>
      </c>
      <c r="R59" s="171" t="s">
        <v>15</v>
      </c>
      <c r="S59" s="172" t="s">
        <v>16</v>
      </c>
      <c r="T59" s="173" t="s">
        <v>17</v>
      </c>
      <c r="U59" s="188" t="s">
        <v>15</v>
      </c>
      <c r="V59" s="173" t="s">
        <v>20</v>
      </c>
    </row>
    <row r="60" spans="1:22" ht="16.5" customHeight="1" thickBot="1">
      <c r="A60" s="1079"/>
      <c r="B60" s="462" t="s">
        <v>350</v>
      </c>
      <c r="C60" s="821"/>
      <c r="D60" s="817"/>
      <c r="E60" s="818"/>
      <c r="F60" s="819">
        <v>3</v>
      </c>
      <c r="G60" s="817">
        <v>2</v>
      </c>
      <c r="H60" s="818">
        <v>0</v>
      </c>
      <c r="I60" s="451"/>
      <c r="J60" s="589"/>
      <c r="K60" s="198"/>
      <c r="L60" s="197"/>
      <c r="M60" s="126" t="s">
        <v>299</v>
      </c>
      <c r="N60" s="524">
        <v>5</v>
      </c>
      <c r="O60" s="463"/>
      <c r="P60" s="464"/>
      <c r="Q60" s="465"/>
      <c r="R60" s="463"/>
      <c r="S60" s="464">
        <v>1</v>
      </c>
      <c r="T60" s="465"/>
      <c r="U60" s="466"/>
      <c r="V60" s="815">
        <v>2</v>
      </c>
    </row>
    <row r="61" spans="1:22" ht="13.5" customHeight="1">
      <c r="A61" s="445"/>
      <c r="B61" s="446"/>
      <c r="C61" s="362"/>
      <c r="D61" s="362"/>
      <c r="E61" s="362"/>
      <c r="F61" s="362"/>
      <c r="G61" s="362"/>
      <c r="H61" s="362"/>
      <c r="I61" s="447"/>
      <c r="J61" s="713"/>
      <c r="K61" s="179"/>
      <c r="L61" s="447"/>
      <c r="M61" s="447"/>
      <c r="N61" s="655"/>
      <c r="O61" s="449"/>
      <c r="P61" s="449"/>
      <c r="Q61" s="449"/>
      <c r="R61" s="449"/>
      <c r="S61" s="449"/>
      <c r="T61" s="449"/>
      <c r="U61" s="366"/>
      <c r="V61" s="366"/>
    </row>
    <row r="62" spans="1:22" ht="13.5" customHeight="1">
      <c r="A62" s="445"/>
      <c r="B62" s="446"/>
      <c r="C62" s="362"/>
      <c r="D62" s="362"/>
      <c r="E62" s="362"/>
      <c r="F62" s="362"/>
      <c r="G62" s="362"/>
      <c r="H62" s="362"/>
      <c r="I62" s="447"/>
      <c r="J62" s="713"/>
      <c r="K62" s="179"/>
      <c r="L62" s="447"/>
      <c r="M62" s="447"/>
      <c r="N62" s="820"/>
      <c r="O62" s="449"/>
      <c r="P62" s="449"/>
      <c r="Q62" s="449"/>
      <c r="R62" s="449"/>
      <c r="S62" s="449"/>
      <c r="T62" s="449"/>
      <c r="U62" s="366"/>
      <c r="V62" s="366"/>
    </row>
    <row r="63" spans="1:22" s="5" customFormat="1">
      <c r="A63" s="9"/>
      <c r="B63" s="1006" t="s">
        <v>227</v>
      </c>
      <c r="C63" s="1006"/>
      <c r="D63" s="1006"/>
      <c r="E63" s="1006"/>
      <c r="F63" s="1006"/>
      <c r="G63" s="1006"/>
      <c r="H63" s="1006"/>
      <c r="I63" s="26"/>
      <c r="J63" s="26"/>
      <c r="K63" s="26"/>
      <c r="M63" s="1009" t="s">
        <v>192</v>
      </c>
      <c r="N63" s="1009"/>
      <c r="O63" s="1009"/>
      <c r="P63" s="1009"/>
      <c r="Q63" s="1009"/>
      <c r="R63" s="1009"/>
      <c r="S63" s="1009"/>
      <c r="T63" s="1009"/>
      <c r="U63" s="1009"/>
    </row>
    <row r="64" spans="1:22" s="5" customFormat="1">
      <c r="A64" s="9"/>
      <c r="B64" s="1006" t="s">
        <v>191</v>
      </c>
      <c r="C64" s="1006"/>
      <c r="D64" s="1006"/>
      <c r="E64" s="1006"/>
      <c r="F64" s="1006"/>
      <c r="G64" s="1006"/>
      <c r="H64" s="1006"/>
      <c r="I64" s="26"/>
      <c r="J64" s="26"/>
      <c r="K64" s="26"/>
      <c r="M64" s="1009" t="s">
        <v>193</v>
      </c>
      <c r="N64" s="1009"/>
      <c r="O64" s="1009"/>
      <c r="P64" s="1009"/>
      <c r="Q64" s="1009"/>
      <c r="R64" s="1009"/>
      <c r="S64" s="1009"/>
      <c r="T64" s="1009"/>
      <c r="U64" s="1009"/>
    </row>
  </sheetData>
  <mergeCells count="111">
    <mergeCell ref="U57:V58"/>
    <mergeCell ref="C58:E58"/>
    <mergeCell ref="F58:H58"/>
    <mergeCell ref="O58:Q58"/>
    <mergeCell ref="R58:T58"/>
    <mergeCell ref="A57:A60"/>
    <mergeCell ref="B57:B59"/>
    <mergeCell ref="C57:H57"/>
    <mergeCell ref="I57:I59"/>
    <mergeCell ref="N57:N59"/>
    <mergeCell ref="A29:A35"/>
    <mergeCell ref="N45:N47"/>
    <mergeCell ref="N29:N31"/>
    <mergeCell ref="N32:N35"/>
    <mergeCell ref="B32:B35"/>
    <mergeCell ref="D41:D42"/>
    <mergeCell ref="E41:E42"/>
    <mergeCell ref="F41:F42"/>
    <mergeCell ref="G41:G42"/>
    <mergeCell ref="N38:N40"/>
    <mergeCell ref="N41:N42"/>
    <mergeCell ref="M41:M42"/>
    <mergeCell ref="A38:A42"/>
    <mergeCell ref="B38:B40"/>
    <mergeCell ref="C32:C35"/>
    <mergeCell ref="G32:G35"/>
    <mergeCell ref="H32:H35"/>
    <mergeCell ref="C39:E39"/>
    <mergeCell ref="F39:H39"/>
    <mergeCell ref="B29:B31"/>
    <mergeCell ref="U26:V27"/>
    <mergeCell ref="C27:E27"/>
    <mergeCell ref="C29:C31"/>
    <mergeCell ref="D29:D31"/>
    <mergeCell ref="E29:E31"/>
    <mergeCell ref="O38:T38"/>
    <mergeCell ref="D32:D35"/>
    <mergeCell ref="E32:E35"/>
    <mergeCell ref="U38:V39"/>
    <mergeCell ref="O39:Q39"/>
    <mergeCell ref="R39:T39"/>
    <mergeCell ref="I38:I40"/>
    <mergeCell ref="A19:A23"/>
    <mergeCell ref="N19:N21"/>
    <mergeCell ref="A8:A16"/>
    <mergeCell ref="R6:T6"/>
    <mergeCell ref="C26:H26"/>
    <mergeCell ref="N26:N28"/>
    <mergeCell ref="B26:B28"/>
    <mergeCell ref="B19:B21"/>
    <mergeCell ref="C19:H19"/>
    <mergeCell ref="I19:I21"/>
    <mergeCell ref="O19:T19"/>
    <mergeCell ref="C20:E20"/>
    <mergeCell ref="F20:H20"/>
    <mergeCell ref="O20:Q20"/>
    <mergeCell ref="R20:T20"/>
    <mergeCell ref="O27:Q27"/>
    <mergeCell ref="O6:Q6"/>
    <mergeCell ref="F27:H27"/>
    <mergeCell ref="N5:N7"/>
    <mergeCell ref="C6:E6"/>
    <mergeCell ref="F6:H6"/>
    <mergeCell ref="A51:A54"/>
    <mergeCell ref="R46:T46"/>
    <mergeCell ref="A45:A48"/>
    <mergeCell ref="B64:H64"/>
    <mergeCell ref="M63:U63"/>
    <mergeCell ref="M64:U64"/>
    <mergeCell ref="O51:T51"/>
    <mergeCell ref="U51:V52"/>
    <mergeCell ref="C52:E52"/>
    <mergeCell ref="F52:H52"/>
    <mergeCell ref="O52:Q52"/>
    <mergeCell ref="R52:T52"/>
    <mergeCell ref="B51:B53"/>
    <mergeCell ref="C51:H51"/>
    <mergeCell ref="I51:I53"/>
    <mergeCell ref="N51:N53"/>
    <mergeCell ref="U45:V46"/>
    <mergeCell ref="B45:B47"/>
    <mergeCell ref="C45:H45"/>
    <mergeCell ref="I45:I47"/>
    <mergeCell ref="O45:T45"/>
    <mergeCell ref="C46:E46"/>
    <mergeCell ref="F46:H46"/>
    <mergeCell ref="O57:T57"/>
    <mergeCell ref="B1:V1"/>
    <mergeCell ref="B2:V2"/>
    <mergeCell ref="B3:V3"/>
    <mergeCell ref="B63:H63"/>
    <mergeCell ref="O5:T5"/>
    <mergeCell ref="O46:Q46"/>
    <mergeCell ref="F32:F35"/>
    <mergeCell ref="C38:H38"/>
    <mergeCell ref="H41:H42"/>
    <mergeCell ref="C41:C42"/>
    <mergeCell ref="R27:T27"/>
    <mergeCell ref="I26:I28"/>
    <mergeCell ref="O26:T26"/>
    <mergeCell ref="M29:M31"/>
    <mergeCell ref="M32:M35"/>
    <mergeCell ref="B41:B42"/>
    <mergeCell ref="B5:B7"/>
    <mergeCell ref="C5:H5"/>
    <mergeCell ref="I5:I7"/>
    <mergeCell ref="F29:F31"/>
    <mergeCell ref="G29:G31"/>
    <mergeCell ref="H29:H31"/>
    <mergeCell ref="U5:V6"/>
    <mergeCell ref="U19:V20"/>
  </mergeCells>
  <conditionalFormatting sqref="U41:V42 U48:V62 U29:V31 U23:V23 U9:V16">
    <cfRule type="cellIs" dxfId="23" priority="24" stopIfTrue="1" operator="equal">
      <formula>0</formula>
    </cfRule>
  </conditionalFormatting>
  <conditionalFormatting sqref="U41:V42 U48:V62 U29:V31 U23:V23 U9:V16">
    <cfRule type="cellIs" dxfId="22" priority="23" stopIfTrue="1" operator="lessThanOrEqual">
      <formula>0</formula>
    </cfRule>
  </conditionalFormatting>
  <pageMargins left="0.39370078740157483" right="0.39370078740157483" top="0.55118110236220474" bottom="0.55118110236220474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32"/>
  <sheetViews>
    <sheetView tabSelected="1" topLeftCell="A203" zoomScale="115" zoomScaleNormal="115" workbookViewId="0">
      <selection activeCell="S15" sqref="S15"/>
    </sheetView>
  </sheetViews>
  <sheetFormatPr defaultRowHeight="12.75"/>
  <cols>
    <col min="1" max="1" width="32" customWidth="1"/>
    <col min="2" max="2" width="3.5703125" bestFit="1" customWidth="1"/>
    <col min="3" max="14" width="2.7109375" customWidth="1"/>
    <col min="15" max="16" width="3.42578125" customWidth="1"/>
    <col min="257" max="257" width="32" customWidth="1"/>
    <col min="258" max="258" width="3.5703125" bestFit="1" customWidth="1"/>
    <col min="259" max="264" width="2" bestFit="1" customWidth="1"/>
    <col min="265" max="265" width="2.7109375" customWidth="1"/>
    <col min="266" max="267" width="2" bestFit="1" customWidth="1"/>
    <col min="268" max="268" width="2.42578125" customWidth="1"/>
    <col min="269" max="269" width="2" bestFit="1" customWidth="1"/>
    <col min="270" max="270" width="3.85546875" bestFit="1" customWidth="1"/>
    <col min="271" max="271" width="2.7109375" customWidth="1"/>
    <col min="272" max="272" width="3.28515625" bestFit="1" customWidth="1"/>
    <col min="513" max="513" width="32" customWidth="1"/>
    <col min="514" max="514" width="3.5703125" bestFit="1" customWidth="1"/>
    <col min="515" max="520" width="2" bestFit="1" customWidth="1"/>
    <col min="521" max="521" width="2.7109375" customWidth="1"/>
    <col min="522" max="523" width="2" bestFit="1" customWidth="1"/>
    <col min="524" max="524" width="2.42578125" customWidth="1"/>
    <col min="525" max="525" width="2" bestFit="1" customWidth="1"/>
    <col min="526" max="526" width="3.85546875" bestFit="1" customWidth="1"/>
    <col min="527" max="527" width="2.7109375" customWidth="1"/>
    <col min="528" max="528" width="3.28515625" bestFit="1" customWidth="1"/>
    <col min="769" max="769" width="32" customWidth="1"/>
    <col min="770" max="770" width="3.5703125" bestFit="1" customWidth="1"/>
    <col min="771" max="776" width="2" bestFit="1" customWidth="1"/>
    <col min="777" max="777" width="2.7109375" customWidth="1"/>
    <col min="778" max="779" width="2" bestFit="1" customWidth="1"/>
    <col min="780" max="780" width="2.42578125" customWidth="1"/>
    <col min="781" max="781" width="2" bestFit="1" customWidth="1"/>
    <col min="782" max="782" width="3.85546875" bestFit="1" customWidth="1"/>
    <col min="783" max="783" width="2.7109375" customWidth="1"/>
    <col min="784" max="784" width="3.28515625" bestFit="1" customWidth="1"/>
    <col min="1025" max="1025" width="32" customWidth="1"/>
    <col min="1026" max="1026" width="3.5703125" bestFit="1" customWidth="1"/>
    <col min="1027" max="1032" width="2" bestFit="1" customWidth="1"/>
    <col min="1033" max="1033" width="2.7109375" customWidth="1"/>
    <col min="1034" max="1035" width="2" bestFit="1" customWidth="1"/>
    <col min="1036" max="1036" width="2.42578125" customWidth="1"/>
    <col min="1037" max="1037" width="2" bestFit="1" customWidth="1"/>
    <col min="1038" max="1038" width="3.85546875" bestFit="1" customWidth="1"/>
    <col min="1039" max="1039" width="2.7109375" customWidth="1"/>
    <col min="1040" max="1040" width="3.28515625" bestFit="1" customWidth="1"/>
    <col min="1281" max="1281" width="32" customWidth="1"/>
    <col min="1282" max="1282" width="3.5703125" bestFit="1" customWidth="1"/>
    <col min="1283" max="1288" width="2" bestFit="1" customWidth="1"/>
    <col min="1289" max="1289" width="2.7109375" customWidth="1"/>
    <col min="1290" max="1291" width="2" bestFit="1" customWidth="1"/>
    <col min="1292" max="1292" width="2.42578125" customWidth="1"/>
    <col min="1293" max="1293" width="2" bestFit="1" customWidth="1"/>
    <col min="1294" max="1294" width="3.85546875" bestFit="1" customWidth="1"/>
    <col min="1295" max="1295" width="2.7109375" customWidth="1"/>
    <col min="1296" max="1296" width="3.28515625" bestFit="1" customWidth="1"/>
    <col min="1537" max="1537" width="32" customWidth="1"/>
    <col min="1538" max="1538" width="3.5703125" bestFit="1" customWidth="1"/>
    <col min="1539" max="1544" width="2" bestFit="1" customWidth="1"/>
    <col min="1545" max="1545" width="2.7109375" customWidth="1"/>
    <col min="1546" max="1547" width="2" bestFit="1" customWidth="1"/>
    <col min="1548" max="1548" width="2.42578125" customWidth="1"/>
    <col min="1549" max="1549" width="2" bestFit="1" customWidth="1"/>
    <col min="1550" max="1550" width="3.85546875" bestFit="1" customWidth="1"/>
    <col min="1551" max="1551" width="2.7109375" customWidth="1"/>
    <col min="1552" max="1552" width="3.28515625" bestFit="1" customWidth="1"/>
    <col min="1793" max="1793" width="32" customWidth="1"/>
    <col min="1794" max="1794" width="3.5703125" bestFit="1" customWidth="1"/>
    <col min="1795" max="1800" width="2" bestFit="1" customWidth="1"/>
    <col min="1801" max="1801" width="2.7109375" customWidth="1"/>
    <col min="1802" max="1803" width="2" bestFit="1" customWidth="1"/>
    <col min="1804" max="1804" width="2.42578125" customWidth="1"/>
    <col min="1805" max="1805" width="2" bestFit="1" customWidth="1"/>
    <col min="1806" max="1806" width="3.85546875" bestFit="1" customWidth="1"/>
    <col min="1807" max="1807" width="2.7109375" customWidth="1"/>
    <col min="1808" max="1808" width="3.28515625" bestFit="1" customWidth="1"/>
    <col min="2049" max="2049" width="32" customWidth="1"/>
    <col min="2050" max="2050" width="3.5703125" bestFit="1" customWidth="1"/>
    <col min="2051" max="2056" width="2" bestFit="1" customWidth="1"/>
    <col min="2057" max="2057" width="2.7109375" customWidth="1"/>
    <col min="2058" max="2059" width="2" bestFit="1" customWidth="1"/>
    <col min="2060" max="2060" width="2.42578125" customWidth="1"/>
    <col min="2061" max="2061" width="2" bestFit="1" customWidth="1"/>
    <col min="2062" max="2062" width="3.85546875" bestFit="1" customWidth="1"/>
    <col min="2063" max="2063" width="2.7109375" customWidth="1"/>
    <col min="2064" max="2064" width="3.28515625" bestFit="1" customWidth="1"/>
    <col min="2305" max="2305" width="32" customWidth="1"/>
    <col min="2306" max="2306" width="3.5703125" bestFit="1" customWidth="1"/>
    <col min="2307" max="2312" width="2" bestFit="1" customWidth="1"/>
    <col min="2313" max="2313" width="2.7109375" customWidth="1"/>
    <col min="2314" max="2315" width="2" bestFit="1" customWidth="1"/>
    <col min="2316" max="2316" width="2.42578125" customWidth="1"/>
    <col min="2317" max="2317" width="2" bestFit="1" customWidth="1"/>
    <col min="2318" max="2318" width="3.85546875" bestFit="1" customWidth="1"/>
    <col min="2319" max="2319" width="2.7109375" customWidth="1"/>
    <col min="2320" max="2320" width="3.28515625" bestFit="1" customWidth="1"/>
    <col min="2561" max="2561" width="32" customWidth="1"/>
    <col min="2562" max="2562" width="3.5703125" bestFit="1" customWidth="1"/>
    <col min="2563" max="2568" width="2" bestFit="1" customWidth="1"/>
    <col min="2569" max="2569" width="2.7109375" customWidth="1"/>
    <col min="2570" max="2571" width="2" bestFit="1" customWidth="1"/>
    <col min="2572" max="2572" width="2.42578125" customWidth="1"/>
    <col min="2573" max="2573" width="2" bestFit="1" customWidth="1"/>
    <col min="2574" max="2574" width="3.85546875" bestFit="1" customWidth="1"/>
    <col min="2575" max="2575" width="2.7109375" customWidth="1"/>
    <col min="2576" max="2576" width="3.28515625" bestFit="1" customWidth="1"/>
    <col min="2817" max="2817" width="32" customWidth="1"/>
    <col min="2818" max="2818" width="3.5703125" bestFit="1" customWidth="1"/>
    <col min="2819" max="2824" width="2" bestFit="1" customWidth="1"/>
    <col min="2825" max="2825" width="2.7109375" customWidth="1"/>
    <col min="2826" max="2827" width="2" bestFit="1" customWidth="1"/>
    <col min="2828" max="2828" width="2.42578125" customWidth="1"/>
    <col min="2829" max="2829" width="2" bestFit="1" customWidth="1"/>
    <col min="2830" max="2830" width="3.85546875" bestFit="1" customWidth="1"/>
    <col min="2831" max="2831" width="2.7109375" customWidth="1"/>
    <col min="2832" max="2832" width="3.28515625" bestFit="1" customWidth="1"/>
    <col min="3073" max="3073" width="32" customWidth="1"/>
    <col min="3074" max="3074" width="3.5703125" bestFit="1" customWidth="1"/>
    <col min="3075" max="3080" width="2" bestFit="1" customWidth="1"/>
    <col min="3081" max="3081" width="2.7109375" customWidth="1"/>
    <col min="3082" max="3083" width="2" bestFit="1" customWidth="1"/>
    <col min="3084" max="3084" width="2.42578125" customWidth="1"/>
    <col min="3085" max="3085" width="2" bestFit="1" customWidth="1"/>
    <col min="3086" max="3086" width="3.85546875" bestFit="1" customWidth="1"/>
    <col min="3087" max="3087" width="2.7109375" customWidth="1"/>
    <col min="3088" max="3088" width="3.28515625" bestFit="1" customWidth="1"/>
    <col min="3329" max="3329" width="32" customWidth="1"/>
    <col min="3330" max="3330" width="3.5703125" bestFit="1" customWidth="1"/>
    <col min="3331" max="3336" width="2" bestFit="1" customWidth="1"/>
    <col min="3337" max="3337" width="2.7109375" customWidth="1"/>
    <col min="3338" max="3339" width="2" bestFit="1" customWidth="1"/>
    <col min="3340" max="3340" width="2.42578125" customWidth="1"/>
    <col min="3341" max="3341" width="2" bestFit="1" customWidth="1"/>
    <col min="3342" max="3342" width="3.85546875" bestFit="1" customWidth="1"/>
    <col min="3343" max="3343" width="2.7109375" customWidth="1"/>
    <col min="3344" max="3344" width="3.28515625" bestFit="1" customWidth="1"/>
    <col min="3585" max="3585" width="32" customWidth="1"/>
    <col min="3586" max="3586" width="3.5703125" bestFit="1" customWidth="1"/>
    <col min="3587" max="3592" width="2" bestFit="1" customWidth="1"/>
    <col min="3593" max="3593" width="2.7109375" customWidth="1"/>
    <col min="3594" max="3595" width="2" bestFit="1" customWidth="1"/>
    <col min="3596" max="3596" width="2.42578125" customWidth="1"/>
    <col min="3597" max="3597" width="2" bestFit="1" customWidth="1"/>
    <col min="3598" max="3598" width="3.85546875" bestFit="1" customWidth="1"/>
    <col min="3599" max="3599" width="2.7109375" customWidth="1"/>
    <col min="3600" max="3600" width="3.28515625" bestFit="1" customWidth="1"/>
    <col min="3841" max="3841" width="32" customWidth="1"/>
    <col min="3842" max="3842" width="3.5703125" bestFit="1" customWidth="1"/>
    <col min="3843" max="3848" width="2" bestFit="1" customWidth="1"/>
    <col min="3849" max="3849" width="2.7109375" customWidth="1"/>
    <col min="3850" max="3851" width="2" bestFit="1" customWidth="1"/>
    <col min="3852" max="3852" width="2.42578125" customWidth="1"/>
    <col min="3853" max="3853" width="2" bestFit="1" customWidth="1"/>
    <col min="3854" max="3854" width="3.85546875" bestFit="1" customWidth="1"/>
    <col min="3855" max="3855" width="2.7109375" customWidth="1"/>
    <col min="3856" max="3856" width="3.28515625" bestFit="1" customWidth="1"/>
    <col min="4097" max="4097" width="32" customWidth="1"/>
    <col min="4098" max="4098" width="3.5703125" bestFit="1" customWidth="1"/>
    <col min="4099" max="4104" width="2" bestFit="1" customWidth="1"/>
    <col min="4105" max="4105" width="2.7109375" customWidth="1"/>
    <col min="4106" max="4107" width="2" bestFit="1" customWidth="1"/>
    <col min="4108" max="4108" width="2.42578125" customWidth="1"/>
    <col min="4109" max="4109" width="2" bestFit="1" customWidth="1"/>
    <col min="4110" max="4110" width="3.85546875" bestFit="1" customWidth="1"/>
    <col min="4111" max="4111" width="2.7109375" customWidth="1"/>
    <col min="4112" max="4112" width="3.28515625" bestFit="1" customWidth="1"/>
    <col min="4353" max="4353" width="32" customWidth="1"/>
    <col min="4354" max="4354" width="3.5703125" bestFit="1" customWidth="1"/>
    <col min="4355" max="4360" width="2" bestFit="1" customWidth="1"/>
    <col min="4361" max="4361" width="2.7109375" customWidth="1"/>
    <col min="4362" max="4363" width="2" bestFit="1" customWidth="1"/>
    <col min="4364" max="4364" width="2.42578125" customWidth="1"/>
    <col min="4365" max="4365" width="2" bestFit="1" customWidth="1"/>
    <col min="4366" max="4366" width="3.85546875" bestFit="1" customWidth="1"/>
    <col min="4367" max="4367" width="2.7109375" customWidth="1"/>
    <col min="4368" max="4368" width="3.28515625" bestFit="1" customWidth="1"/>
    <col min="4609" max="4609" width="32" customWidth="1"/>
    <col min="4610" max="4610" width="3.5703125" bestFit="1" customWidth="1"/>
    <col min="4611" max="4616" width="2" bestFit="1" customWidth="1"/>
    <col min="4617" max="4617" width="2.7109375" customWidth="1"/>
    <col min="4618" max="4619" width="2" bestFit="1" customWidth="1"/>
    <col min="4620" max="4620" width="2.42578125" customWidth="1"/>
    <col min="4621" max="4621" width="2" bestFit="1" customWidth="1"/>
    <col min="4622" max="4622" width="3.85546875" bestFit="1" customWidth="1"/>
    <col min="4623" max="4623" width="2.7109375" customWidth="1"/>
    <col min="4624" max="4624" width="3.28515625" bestFit="1" customWidth="1"/>
    <col min="4865" max="4865" width="32" customWidth="1"/>
    <col min="4866" max="4866" width="3.5703125" bestFit="1" customWidth="1"/>
    <col min="4867" max="4872" width="2" bestFit="1" customWidth="1"/>
    <col min="4873" max="4873" width="2.7109375" customWidth="1"/>
    <col min="4874" max="4875" width="2" bestFit="1" customWidth="1"/>
    <col min="4876" max="4876" width="2.42578125" customWidth="1"/>
    <col min="4877" max="4877" width="2" bestFit="1" customWidth="1"/>
    <col min="4878" max="4878" width="3.85546875" bestFit="1" customWidth="1"/>
    <col min="4879" max="4879" width="2.7109375" customWidth="1"/>
    <col min="4880" max="4880" width="3.28515625" bestFit="1" customWidth="1"/>
    <col min="5121" max="5121" width="32" customWidth="1"/>
    <col min="5122" max="5122" width="3.5703125" bestFit="1" customWidth="1"/>
    <col min="5123" max="5128" width="2" bestFit="1" customWidth="1"/>
    <col min="5129" max="5129" width="2.7109375" customWidth="1"/>
    <col min="5130" max="5131" width="2" bestFit="1" customWidth="1"/>
    <col min="5132" max="5132" width="2.42578125" customWidth="1"/>
    <col min="5133" max="5133" width="2" bestFit="1" customWidth="1"/>
    <col min="5134" max="5134" width="3.85546875" bestFit="1" customWidth="1"/>
    <col min="5135" max="5135" width="2.7109375" customWidth="1"/>
    <col min="5136" max="5136" width="3.28515625" bestFit="1" customWidth="1"/>
    <col min="5377" max="5377" width="32" customWidth="1"/>
    <col min="5378" max="5378" width="3.5703125" bestFit="1" customWidth="1"/>
    <col min="5379" max="5384" width="2" bestFit="1" customWidth="1"/>
    <col min="5385" max="5385" width="2.7109375" customWidth="1"/>
    <col min="5386" max="5387" width="2" bestFit="1" customWidth="1"/>
    <col min="5388" max="5388" width="2.42578125" customWidth="1"/>
    <col min="5389" max="5389" width="2" bestFit="1" customWidth="1"/>
    <col min="5390" max="5390" width="3.85546875" bestFit="1" customWidth="1"/>
    <col min="5391" max="5391" width="2.7109375" customWidth="1"/>
    <col min="5392" max="5392" width="3.28515625" bestFit="1" customWidth="1"/>
    <col min="5633" max="5633" width="32" customWidth="1"/>
    <col min="5634" max="5634" width="3.5703125" bestFit="1" customWidth="1"/>
    <col min="5635" max="5640" width="2" bestFit="1" customWidth="1"/>
    <col min="5641" max="5641" width="2.7109375" customWidth="1"/>
    <col min="5642" max="5643" width="2" bestFit="1" customWidth="1"/>
    <col min="5644" max="5644" width="2.42578125" customWidth="1"/>
    <col min="5645" max="5645" width="2" bestFit="1" customWidth="1"/>
    <col min="5646" max="5646" width="3.85546875" bestFit="1" customWidth="1"/>
    <col min="5647" max="5647" width="2.7109375" customWidth="1"/>
    <col min="5648" max="5648" width="3.28515625" bestFit="1" customWidth="1"/>
    <col min="5889" max="5889" width="32" customWidth="1"/>
    <col min="5890" max="5890" width="3.5703125" bestFit="1" customWidth="1"/>
    <col min="5891" max="5896" width="2" bestFit="1" customWidth="1"/>
    <col min="5897" max="5897" width="2.7109375" customWidth="1"/>
    <col min="5898" max="5899" width="2" bestFit="1" customWidth="1"/>
    <col min="5900" max="5900" width="2.42578125" customWidth="1"/>
    <col min="5901" max="5901" width="2" bestFit="1" customWidth="1"/>
    <col min="5902" max="5902" width="3.85546875" bestFit="1" customWidth="1"/>
    <col min="5903" max="5903" width="2.7109375" customWidth="1"/>
    <col min="5904" max="5904" width="3.28515625" bestFit="1" customWidth="1"/>
    <col min="6145" max="6145" width="32" customWidth="1"/>
    <col min="6146" max="6146" width="3.5703125" bestFit="1" customWidth="1"/>
    <col min="6147" max="6152" width="2" bestFit="1" customWidth="1"/>
    <col min="6153" max="6153" width="2.7109375" customWidth="1"/>
    <col min="6154" max="6155" width="2" bestFit="1" customWidth="1"/>
    <col min="6156" max="6156" width="2.42578125" customWidth="1"/>
    <col min="6157" max="6157" width="2" bestFit="1" customWidth="1"/>
    <col min="6158" max="6158" width="3.85546875" bestFit="1" customWidth="1"/>
    <col min="6159" max="6159" width="2.7109375" customWidth="1"/>
    <col min="6160" max="6160" width="3.28515625" bestFit="1" customWidth="1"/>
    <col min="6401" max="6401" width="32" customWidth="1"/>
    <col min="6402" max="6402" width="3.5703125" bestFit="1" customWidth="1"/>
    <col min="6403" max="6408" width="2" bestFit="1" customWidth="1"/>
    <col min="6409" max="6409" width="2.7109375" customWidth="1"/>
    <col min="6410" max="6411" width="2" bestFit="1" customWidth="1"/>
    <col min="6412" max="6412" width="2.42578125" customWidth="1"/>
    <col min="6413" max="6413" width="2" bestFit="1" customWidth="1"/>
    <col min="6414" max="6414" width="3.85546875" bestFit="1" customWidth="1"/>
    <col min="6415" max="6415" width="2.7109375" customWidth="1"/>
    <col min="6416" max="6416" width="3.28515625" bestFit="1" customWidth="1"/>
    <col min="6657" max="6657" width="32" customWidth="1"/>
    <col min="6658" max="6658" width="3.5703125" bestFit="1" customWidth="1"/>
    <col min="6659" max="6664" width="2" bestFit="1" customWidth="1"/>
    <col min="6665" max="6665" width="2.7109375" customWidth="1"/>
    <col min="6666" max="6667" width="2" bestFit="1" customWidth="1"/>
    <col min="6668" max="6668" width="2.42578125" customWidth="1"/>
    <col min="6669" max="6669" width="2" bestFit="1" customWidth="1"/>
    <col min="6670" max="6670" width="3.85546875" bestFit="1" customWidth="1"/>
    <col min="6671" max="6671" width="2.7109375" customWidth="1"/>
    <col min="6672" max="6672" width="3.28515625" bestFit="1" customWidth="1"/>
    <col min="6913" max="6913" width="32" customWidth="1"/>
    <col min="6914" max="6914" width="3.5703125" bestFit="1" customWidth="1"/>
    <col min="6915" max="6920" width="2" bestFit="1" customWidth="1"/>
    <col min="6921" max="6921" width="2.7109375" customWidth="1"/>
    <col min="6922" max="6923" width="2" bestFit="1" customWidth="1"/>
    <col min="6924" max="6924" width="2.42578125" customWidth="1"/>
    <col min="6925" max="6925" width="2" bestFit="1" customWidth="1"/>
    <col min="6926" max="6926" width="3.85546875" bestFit="1" customWidth="1"/>
    <col min="6927" max="6927" width="2.7109375" customWidth="1"/>
    <col min="6928" max="6928" width="3.28515625" bestFit="1" customWidth="1"/>
    <col min="7169" max="7169" width="32" customWidth="1"/>
    <col min="7170" max="7170" width="3.5703125" bestFit="1" customWidth="1"/>
    <col min="7171" max="7176" width="2" bestFit="1" customWidth="1"/>
    <col min="7177" max="7177" width="2.7109375" customWidth="1"/>
    <col min="7178" max="7179" width="2" bestFit="1" customWidth="1"/>
    <col min="7180" max="7180" width="2.42578125" customWidth="1"/>
    <col min="7181" max="7181" width="2" bestFit="1" customWidth="1"/>
    <col min="7182" max="7182" width="3.85546875" bestFit="1" customWidth="1"/>
    <col min="7183" max="7183" width="2.7109375" customWidth="1"/>
    <col min="7184" max="7184" width="3.28515625" bestFit="1" customWidth="1"/>
    <col min="7425" max="7425" width="32" customWidth="1"/>
    <col min="7426" max="7426" width="3.5703125" bestFit="1" customWidth="1"/>
    <col min="7427" max="7432" width="2" bestFit="1" customWidth="1"/>
    <col min="7433" max="7433" width="2.7109375" customWidth="1"/>
    <col min="7434" max="7435" width="2" bestFit="1" customWidth="1"/>
    <col min="7436" max="7436" width="2.42578125" customWidth="1"/>
    <col min="7437" max="7437" width="2" bestFit="1" customWidth="1"/>
    <col min="7438" max="7438" width="3.85546875" bestFit="1" customWidth="1"/>
    <col min="7439" max="7439" width="2.7109375" customWidth="1"/>
    <col min="7440" max="7440" width="3.28515625" bestFit="1" customWidth="1"/>
    <col min="7681" max="7681" width="32" customWidth="1"/>
    <col min="7682" max="7682" width="3.5703125" bestFit="1" customWidth="1"/>
    <col min="7683" max="7688" width="2" bestFit="1" customWidth="1"/>
    <col min="7689" max="7689" width="2.7109375" customWidth="1"/>
    <col min="7690" max="7691" width="2" bestFit="1" customWidth="1"/>
    <col min="7692" max="7692" width="2.42578125" customWidth="1"/>
    <col min="7693" max="7693" width="2" bestFit="1" customWidth="1"/>
    <col min="7694" max="7694" width="3.85546875" bestFit="1" customWidth="1"/>
    <col min="7695" max="7695" width="2.7109375" customWidth="1"/>
    <col min="7696" max="7696" width="3.28515625" bestFit="1" customWidth="1"/>
    <col min="7937" max="7937" width="32" customWidth="1"/>
    <col min="7938" max="7938" width="3.5703125" bestFit="1" customWidth="1"/>
    <col min="7939" max="7944" width="2" bestFit="1" customWidth="1"/>
    <col min="7945" max="7945" width="2.7109375" customWidth="1"/>
    <col min="7946" max="7947" width="2" bestFit="1" customWidth="1"/>
    <col min="7948" max="7948" width="2.42578125" customWidth="1"/>
    <col min="7949" max="7949" width="2" bestFit="1" customWidth="1"/>
    <col min="7950" max="7950" width="3.85546875" bestFit="1" customWidth="1"/>
    <col min="7951" max="7951" width="2.7109375" customWidth="1"/>
    <col min="7952" max="7952" width="3.28515625" bestFit="1" customWidth="1"/>
    <col min="8193" max="8193" width="32" customWidth="1"/>
    <col min="8194" max="8194" width="3.5703125" bestFit="1" customWidth="1"/>
    <col min="8195" max="8200" width="2" bestFit="1" customWidth="1"/>
    <col min="8201" max="8201" width="2.7109375" customWidth="1"/>
    <col min="8202" max="8203" width="2" bestFit="1" customWidth="1"/>
    <col min="8204" max="8204" width="2.42578125" customWidth="1"/>
    <col min="8205" max="8205" width="2" bestFit="1" customWidth="1"/>
    <col min="8206" max="8206" width="3.85546875" bestFit="1" customWidth="1"/>
    <col min="8207" max="8207" width="2.7109375" customWidth="1"/>
    <col min="8208" max="8208" width="3.28515625" bestFit="1" customWidth="1"/>
    <col min="8449" max="8449" width="32" customWidth="1"/>
    <col min="8450" max="8450" width="3.5703125" bestFit="1" customWidth="1"/>
    <col min="8451" max="8456" width="2" bestFit="1" customWidth="1"/>
    <col min="8457" max="8457" width="2.7109375" customWidth="1"/>
    <col min="8458" max="8459" width="2" bestFit="1" customWidth="1"/>
    <col min="8460" max="8460" width="2.42578125" customWidth="1"/>
    <col min="8461" max="8461" width="2" bestFit="1" customWidth="1"/>
    <col min="8462" max="8462" width="3.85546875" bestFit="1" customWidth="1"/>
    <col min="8463" max="8463" width="2.7109375" customWidth="1"/>
    <col min="8464" max="8464" width="3.28515625" bestFit="1" customWidth="1"/>
    <col min="8705" max="8705" width="32" customWidth="1"/>
    <col min="8706" max="8706" width="3.5703125" bestFit="1" customWidth="1"/>
    <col min="8707" max="8712" width="2" bestFit="1" customWidth="1"/>
    <col min="8713" max="8713" width="2.7109375" customWidth="1"/>
    <col min="8714" max="8715" width="2" bestFit="1" customWidth="1"/>
    <col min="8716" max="8716" width="2.42578125" customWidth="1"/>
    <col min="8717" max="8717" width="2" bestFit="1" customWidth="1"/>
    <col min="8718" max="8718" width="3.85546875" bestFit="1" customWidth="1"/>
    <col min="8719" max="8719" width="2.7109375" customWidth="1"/>
    <col min="8720" max="8720" width="3.28515625" bestFit="1" customWidth="1"/>
    <col min="8961" max="8961" width="32" customWidth="1"/>
    <col min="8962" max="8962" width="3.5703125" bestFit="1" customWidth="1"/>
    <col min="8963" max="8968" width="2" bestFit="1" customWidth="1"/>
    <col min="8969" max="8969" width="2.7109375" customWidth="1"/>
    <col min="8970" max="8971" width="2" bestFit="1" customWidth="1"/>
    <col min="8972" max="8972" width="2.42578125" customWidth="1"/>
    <col min="8973" max="8973" width="2" bestFit="1" customWidth="1"/>
    <col min="8974" max="8974" width="3.85546875" bestFit="1" customWidth="1"/>
    <col min="8975" max="8975" width="2.7109375" customWidth="1"/>
    <col min="8976" max="8976" width="3.28515625" bestFit="1" customWidth="1"/>
    <col min="9217" max="9217" width="32" customWidth="1"/>
    <col min="9218" max="9218" width="3.5703125" bestFit="1" customWidth="1"/>
    <col min="9219" max="9224" width="2" bestFit="1" customWidth="1"/>
    <col min="9225" max="9225" width="2.7109375" customWidth="1"/>
    <col min="9226" max="9227" width="2" bestFit="1" customWidth="1"/>
    <col min="9228" max="9228" width="2.42578125" customWidth="1"/>
    <col min="9229" max="9229" width="2" bestFit="1" customWidth="1"/>
    <col min="9230" max="9230" width="3.85546875" bestFit="1" customWidth="1"/>
    <col min="9231" max="9231" width="2.7109375" customWidth="1"/>
    <col min="9232" max="9232" width="3.28515625" bestFit="1" customWidth="1"/>
    <col min="9473" max="9473" width="32" customWidth="1"/>
    <col min="9474" max="9474" width="3.5703125" bestFit="1" customWidth="1"/>
    <col min="9475" max="9480" width="2" bestFit="1" customWidth="1"/>
    <col min="9481" max="9481" width="2.7109375" customWidth="1"/>
    <col min="9482" max="9483" width="2" bestFit="1" customWidth="1"/>
    <col min="9484" max="9484" width="2.42578125" customWidth="1"/>
    <col min="9485" max="9485" width="2" bestFit="1" customWidth="1"/>
    <col min="9486" max="9486" width="3.85546875" bestFit="1" customWidth="1"/>
    <col min="9487" max="9487" width="2.7109375" customWidth="1"/>
    <col min="9488" max="9488" width="3.28515625" bestFit="1" customWidth="1"/>
    <col min="9729" max="9729" width="32" customWidth="1"/>
    <col min="9730" max="9730" width="3.5703125" bestFit="1" customWidth="1"/>
    <col min="9731" max="9736" width="2" bestFit="1" customWidth="1"/>
    <col min="9737" max="9737" width="2.7109375" customWidth="1"/>
    <col min="9738" max="9739" width="2" bestFit="1" customWidth="1"/>
    <col min="9740" max="9740" width="2.42578125" customWidth="1"/>
    <col min="9741" max="9741" width="2" bestFit="1" customWidth="1"/>
    <col min="9742" max="9742" width="3.85546875" bestFit="1" customWidth="1"/>
    <col min="9743" max="9743" width="2.7109375" customWidth="1"/>
    <col min="9744" max="9744" width="3.28515625" bestFit="1" customWidth="1"/>
    <col min="9985" max="9985" width="32" customWidth="1"/>
    <col min="9986" max="9986" width="3.5703125" bestFit="1" customWidth="1"/>
    <col min="9987" max="9992" width="2" bestFit="1" customWidth="1"/>
    <col min="9993" max="9993" width="2.7109375" customWidth="1"/>
    <col min="9994" max="9995" width="2" bestFit="1" customWidth="1"/>
    <col min="9996" max="9996" width="2.42578125" customWidth="1"/>
    <col min="9997" max="9997" width="2" bestFit="1" customWidth="1"/>
    <col min="9998" max="9998" width="3.85546875" bestFit="1" customWidth="1"/>
    <col min="9999" max="9999" width="2.7109375" customWidth="1"/>
    <col min="10000" max="10000" width="3.28515625" bestFit="1" customWidth="1"/>
    <col min="10241" max="10241" width="32" customWidth="1"/>
    <col min="10242" max="10242" width="3.5703125" bestFit="1" customWidth="1"/>
    <col min="10243" max="10248" width="2" bestFit="1" customWidth="1"/>
    <col min="10249" max="10249" width="2.7109375" customWidth="1"/>
    <col min="10250" max="10251" width="2" bestFit="1" customWidth="1"/>
    <col min="10252" max="10252" width="2.42578125" customWidth="1"/>
    <col min="10253" max="10253" width="2" bestFit="1" customWidth="1"/>
    <col min="10254" max="10254" width="3.85546875" bestFit="1" customWidth="1"/>
    <col min="10255" max="10255" width="2.7109375" customWidth="1"/>
    <col min="10256" max="10256" width="3.28515625" bestFit="1" customWidth="1"/>
    <col min="10497" max="10497" width="32" customWidth="1"/>
    <col min="10498" max="10498" width="3.5703125" bestFit="1" customWidth="1"/>
    <col min="10499" max="10504" width="2" bestFit="1" customWidth="1"/>
    <col min="10505" max="10505" width="2.7109375" customWidth="1"/>
    <col min="10506" max="10507" width="2" bestFit="1" customWidth="1"/>
    <col min="10508" max="10508" width="2.42578125" customWidth="1"/>
    <col min="10509" max="10509" width="2" bestFit="1" customWidth="1"/>
    <col min="10510" max="10510" width="3.85546875" bestFit="1" customWidth="1"/>
    <col min="10511" max="10511" width="2.7109375" customWidth="1"/>
    <col min="10512" max="10512" width="3.28515625" bestFit="1" customWidth="1"/>
    <col min="10753" max="10753" width="32" customWidth="1"/>
    <col min="10754" max="10754" width="3.5703125" bestFit="1" customWidth="1"/>
    <col min="10755" max="10760" width="2" bestFit="1" customWidth="1"/>
    <col min="10761" max="10761" width="2.7109375" customWidth="1"/>
    <col min="10762" max="10763" width="2" bestFit="1" customWidth="1"/>
    <col min="10764" max="10764" width="2.42578125" customWidth="1"/>
    <col min="10765" max="10765" width="2" bestFit="1" customWidth="1"/>
    <col min="10766" max="10766" width="3.85546875" bestFit="1" customWidth="1"/>
    <col min="10767" max="10767" width="2.7109375" customWidth="1"/>
    <col min="10768" max="10768" width="3.28515625" bestFit="1" customWidth="1"/>
    <col min="11009" max="11009" width="32" customWidth="1"/>
    <col min="11010" max="11010" width="3.5703125" bestFit="1" customWidth="1"/>
    <col min="11011" max="11016" width="2" bestFit="1" customWidth="1"/>
    <col min="11017" max="11017" width="2.7109375" customWidth="1"/>
    <col min="11018" max="11019" width="2" bestFit="1" customWidth="1"/>
    <col min="11020" max="11020" width="2.42578125" customWidth="1"/>
    <col min="11021" max="11021" width="2" bestFit="1" customWidth="1"/>
    <col min="11022" max="11022" width="3.85546875" bestFit="1" customWidth="1"/>
    <col min="11023" max="11023" width="2.7109375" customWidth="1"/>
    <col min="11024" max="11024" width="3.28515625" bestFit="1" customWidth="1"/>
    <col min="11265" max="11265" width="32" customWidth="1"/>
    <col min="11266" max="11266" width="3.5703125" bestFit="1" customWidth="1"/>
    <col min="11267" max="11272" width="2" bestFit="1" customWidth="1"/>
    <col min="11273" max="11273" width="2.7109375" customWidth="1"/>
    <col min="11274" max="11275" width="2" bestFit="1" customWidth="1"/>
    <col min="11276" max="11276" width="2.42578125" customWidth="1"/>
    <col min="11277" max="11277" width="2" bestFit="1" customWidth="1"/>
    <col min="11278" max="11278" width="3.85546875" bestFit="1" customWidth="1"/>
    <col min="11279" max="11279" width="2.7109375" customWidth="1"/>
    <col min="11280" max="11280" width="3.28515625" bestFit="1" customWidth="1"/>
    <col min="11521" max="11521" width="32" customWidth="1"/>
    <col min="11522" max="11522" width="3.5703125" bestFit="1" customWidth="1"/>
    <col min="11523" max="11528" width="2" bestFit="1" customWidth="1"/>
    <col min="11529" max="11529" width="2.7109375" customWidth="1"/>
    <col min="11530" max="11531" width="2" bestFit="1" customWidth="1"/>
    <col min="11532" max="11532" width="2.42578125" customWidth="1"/>
    <col min="11533" max="11533" width="2" bestFit="1" customWidth="1"/>
    <col min="11534" max="11534" width="3.85546875" bestFit="1" customWidth="1"/>
    <col min="11535" max="11535" width="2.7109375" customWidth="1"/>
    <col min="11536" max="11536" width="3.28515625" bestFit="1" customWidth="1"/>
    <col min="11777" max="11777" width="32" customWidth="1"/>
    <col min="11778" max="11778" width="3.5703125" bestFit="1" customWidth="1"/>
    <col min="11779" max="11784" width="2" bestFit="1" customWidth="1"/>
    <col min="11785" max="11785" width="2.7109375" customWidth="1"/>
    <col min="11786" max="11787" width="2" bestFit="1" customWidth="1"/>
    <col min="11788" max="11788" width="2.42578125" customWidth="1"/>
    <col min="11789" max="11789" width="2" bestFit="1" customWidth="1"/>
    <col min="11790" max="11790" width="3.85546875" bestFit="1" customWidth="1"/>
    <col min="11791" max="11791" width="2.7109375" customWidth="1"/>
    <col min="11792" max="11792" width="3.28515625" bestFit="1" customWidth="1"/>
    <col min="12033" max="12033" width="32" customWidth="1"/>
    <col min="12034" max="12034" width="3.5703125" bestFit="1" customWidth="1"/>
    <col min="12035" max="12040" width="2" bestFit="1" customWidth="1"/>
    <col min="12041" max="12041" width="2.7109375" customWidth="1"/>
    <col min="12042" max="12043" width="2" bestFit="1" customWidth="1"/>
    <col min="12044" max="12044" width="2.42578125" customWidth="1"/>
    <col min="12045" max="12045" width="2" bestFit="1" customWidth="1"/>
    <col min="12046" max="12046" width="3.85546875" bestFit="1" customWidth="1"/>
    <col min="12047" max="12047" width="2.7109375" customWidth="1"/>
    <col min="12048" max="12048" width="3.28515625" bestFit="1" customWidth="1"/>
    <col min="12289" max="12289" width="32" customWidth="1"/>
    <col min="12290" max="12290" width="3.5703125" bestFit="1" customWidth="1"/>
    <col min="12291" max="12296" width="2" bestFit="1" customWidth="1"/>
    <col min="12297" max="12297" width="2.7109375" customWidth="1"/>
    <col min="12298" max="12299" width="2" bestFit="1" customWidth="1"/>
    <col min="12300" max="12300" width="2.42578125" customWidth="1"/>
    <col min="12301" max="12301" width="2" bestFit="1" customWidth="1"/>
    <col min="12302" max="12302" width="3.85546875" bestFit="1" customWidth="1"/>
    <col min="12303" max="12303" width="2.7109375" customWidth="1"/>
    <col min="12304" max="12304" width="3.28515625" bestFit="1" customWidth="1"/>
    <col min="12545" max="12545" width="32" customWidth="1"/>
    <col min="12546" max="12546" width="3.5703125" bestFit="1" customWidth="1"/>
    <col min="12547" max="12552" width="2" bestFit="1" customWidth="1"/>
    <col min="12553" max="12553" width="2.7109375" customWidth="1"/>
    <col min="12554" max="12555" width="2" bestFit="1" customWidth="1"/>
    <col min="12556" max="12556" width="2.42578125" customWidth="1"/>
    <col min="12557" max="12557" width="2" bestFit="1" customWidth="1"/>
    <col min="12558" max="12558" width="3.85546875" bestFit="1" customWidth="1"/>
    <col min="12559" max="12559" width="2.7109375" customWidth="1"/>
    <col min="12560" max="12560" width="3.28515625" bestFit="1" customWidth="1"/>
    <col min="12801" max="12801" width="32" customWidth="1"/>
    <col min="12802" max="12802" width="3.5703125" bestFit="1" customWidth="1"/>
    <col min="12803" max="12808" width="2" bestFit="1" customWidth="1"/>
    <col min="12809" max="12809" width="2.7109375" customWidth="1"/>
    <col min="12810" max="12811" width="2" bestFit="1" customWidth="1"/>
    <col min="12812" max="12812" width="2.42578125" customWidth="1"/>
    <col min="12813" max="12813" width="2" bestFit="1" customWidth="1"/>
    <col min="12814" max="12814" width="3.85546875" bestFit="1" customWidth="1"/>
    <col min="12815" max="12815" width="2.7109375" customWidth="1"/>
    <col min="12816" max="12816" width="3.28515625" bestFit="1" customWidth="1"/>
    <col min="13057" max="13057" width="32" customWidth="1"/>
    <col min="13058" max="13058" width="3.5703125" bestFit="1" customWidth="1"/>
    <col min="13059" max="13064" width="2" bestFit="1" customWidth="1"/>
    <col min="13065" max="13065" width="2.7109375" customWidth="1"/>
    <col min="13066" max="13067" width="2" bestFit="1" customWidth="1"/>
    <col min="13068" max="13068" width="2.42578125" customWidth="1"/>
    <col min="13069" max="13069" width="2" bestFit="1" customWidth="1"/>
    <col min="13070" max="13070" width="3.85546875" bestFit="1" customWidth="1"/>
    <col min="13071" max="13071" width="2.7109375" customWidth="1"/>
    <col min="13072" max="13072" width="3.28515625" bestFit="1" customWidth="1"/>
    <col min="13313" max="13313" width="32" customWidth="1"/>
    <col min="13314" max="13314" width="3.5703125" bestFit="1" customWidth="1"/>
    <col min="13315" max="13320" width="2" bestFit="1" customWidth="1"/>
    <col min="13321" max="13321" width="2.7109375" customWidth="1"/>
    <col min="13322" max="13323" width="2" bestFit="1" customWidth="1"/>
    <col min="13324" max="13324" width="2.42578125" customWidth="1"/>
    <col min="13325" max="13325" width="2" bestFit="1" customWidth="1"/>
    <col min="13326" max="13326" width="3.85546875" bestFit="1" customWidth="1"/>
    <col min="13327" max="13327" width="2.7109375" customWidth="1"/>
    <col min="13328" max="13328" width="3.28515625" bestFit="1" customWidth="1"/>
    <col min="13569" max="13569" width="32" customWidth="1"/>
    <col min="13570" max="13570" width="3.5703125" bestFit="1" customWidth="1"/>
    <col min="13571" max="13576" width="2" bestFit="1" customWidth="1"/>
    <col min="13577" max="13577" width="2.7109375" customWidth="1"/>
    <col min="13578" max="13579" width="2" bestFit="1" customWidth="1"/>
    <col min="13580" max="13580" width="2.42578125" customWidth="1"/>
    <col min="13581" max="13581" width="2" bestFit="1" customWidth="1"/>
    <col min="13582" max="13582" width="3.85546875" bestFit="1" customWidth="1"/>
    <col min="13583" max="13583" width="2.7109375" customWidth="1"/>
    <col min="13584" max="13584" width="3.28515625" bestFit="1" customWidth="1"/>
    <col min="13825" max="13825" width="32" customWidth="1"/>
    <col min="13826" max="13826" width="3.5703125" bestFit="1" customWidth="1"/>
    <col min="13827" max="13832" width="2" bestFit="1" customWidth="1"/>
    <col min="13833" max="13833" width="2.7109375" customWidth="1"/>
    <col min="13834" max="13835" width="2" bestFit="1" customWidth="1"/>
    <col min="13836" max="13836" width="2.42578125" customWidth="1"/>
    <col min="13837" max="13837" width="2" bestFit="1" customWidth="1"/>
    <col min="13838" max="13838" width="3.85546875" bestFit="1" customWidth="1"/>
    <col min="13839" max="13839" width="2.7109375" customWidth="1"/>
    <col min="13840" max="13840" width="3.28515625" bestFit="1" customWidth="1"/>
    <col min="14081" max="14081" width="32" customWidth="1"/>
    <col min="14082" max="14082" width="3.5703125" bestFit="1" customWidth="1"/>
    <col min="14083" max="14088" width="2" bestFit="1" customWidth="1"/>
    <col min="14089" max="14089" width="2.7109375" customWidth="1"/>
    <col min="14090" max="14091" width="2" bestFit="1" customWidth="1"/>
    <col min="14092" max="14092" width="2.42578125" customWidth="1"/>
    <col min="14093" max="14093" width="2" bestFit="1" customWidth="1"/>
    <col min="14094" max="14094" width="3.85546875" bestFit="1" customWidth="1"/>
    <col min="14095" max="14095" width="2.7109375" customWidth="1"/>
    <col min="14096" max="14096" width="3.28515625" bestFit="1" customWidth="1"/>
    <col min="14337" max="14337" width="32" customWidth="1"/>
    <col min="14338" max="14338" width="3.5703125" bestFit="1" customWidth="1"/>
    <col min="14339" max="14344" width="2" bestFit="1" customWidth="1"/>
    <col min="14345" max="14345" width="2.7109375" customWidth="1"/>
    <col min="14346" max="14347" width="2" bestFit="1" customWidth="1"/>
    <col min="14348" max="14348" width="2.42578125" customWidth="1"/>
    <col min="14349" max="14349" width="2" bestFit="1" customWidth="1"/>
    <col min="14350" max="14350" width="3.85546875" bestFit="1" customWidth="1"/>
    <col min="14351" max="14351" width="2.7109375" customWidth="1"/>
    <col min="14352" max="14352" width="3.28515625" bestFit="1" customWidth="1"/>
    <col min="14593" max="14593" width="32" customWidth="1"/>
    <col min="14594" max="14594" width="3.5703125" bestFit="1" customWidth="1"/>
    <col min="14595" max="14600" width="2" bestFit="1" customWidth="1"/>
    <col min="14601" max="14601" width="2.7109375" customWidth="1"/>
    <col min="14602" max="14603" width="2" bestFit="1" customWidth="1"/>
    <col min="14604" max="14604" width="2.42578125" customWidth="1"/>
    <col min="14605" max="14605" width="2" bestFit="1" customWidth="1"/>
    <col min="14606" max="14606" width="3.85546875" bestFit="1" customWidth="1"/>
    <col min="14607" max="14607" width="2.7109375" customWidth="1"/>
    <col min="14608" max="14608" width="3.28515625" bestFit="1" customWidth="1"/>
    <col min="14849" max="14849" width="32" customWidth="1"/>
    <col min="14850" max="14850" width="3.5703125" bestFit="1" customWidth="1"/>
    <col min="14851" max="14856" width="2" bestFit="1" customWidth="1"/>
    <col min="14857" max="14857" width="2.7109375" customWidth="1"/>
    <col min="14858" max="14859" width="2" bestFit="1" customWidth="1"/>
    <col min="14860" max="14860" width="2.42578125" customWidth="1"/>
    <col min="14861" max="14861" width="2" bestFit="1" customWidth="1"/>
    <col min="14862" max="14862" width="3.85546875" bestFit="1" customWidth="1"/>
    <col min="14863" max="14863" width="2.7109375" customWidth="1"/>
    <col min="14864" max="14864" width="3.28515625" bestFit="1" customWidth="1"/>
    <col min="15105" max="15105" width="32" customWidth="1"/>
    <col min="15106" max="15106" width="3.5703125" bestFit="1" customWidth="1"/>
    <col min="15107" max="15112" width="2" bestFit="1" customWidth="1"/>
    <col min="15113" max="15113" width="2.7109375" customWidth="1"/>
    <col min="15114" max="15115" width="2" bestFit="1" customWidth="1"/>
    <col min="15116" max="15116" width="2.42578125" customWidth="1"/>
    <col min="15117" max="15117" width="2" bestFit="1" customWidth="1"/>
    <col min="15118" max="15118" width="3.85546875" bestFit="1" customWidth="1"/>
    <col min="15119" max="15119" width="2.7109375" customWidth="1"/>
    <col min="15120" max="15120" width="3.28515625" bestFit="1" customWidth="1"/>
    <col min="15361" max="15361" width="32" customWidth="1"/>
    <col min="15362" max="15362" width="3.5703125" bestFit="1" customWidth="1"/>
    <col min="15363" max="15368" width="2" bestFit="1" customWidth="1"/>
    <col min="15369" max="15369" width="2.7109375" customWidth="1"/>
    <col min="15370" max="15371" width="2" bestFit="1" customWidth="1"/>
    <col min="15372" max="15372" width="2.42578125" customWidth="1"/>
    <col min="15373" max="15373" width="2" bestFit="1" customWidth="1"/>
    <col min="15374" max="15374" width="3.85546875" bestFit="1" customWidth="1"/>
    <col min="15375" max="15375" width="2.7109375" customWidth="1"/>
    <col min="15376" max="15376" width="3.28515625" bestFit="1" customWidth="1"/>
    <col min="15617" max="15617" width="32" customWidth="1"/>
    <col min="15618" max="15618" width="3.5703125" bestFit="1" customWidth="1"/>
    <col min="15619" max="15624" width="2" bestFit="1" customWidth="1"/>
    <col min="15625" max="15625" width="2.7109375" customWidth="1"/>
    <col min="15626" max="15627" width="2" bestFit="1" customWidth="1"/>
    <col min="15628" max="15628" width="2.42578125" customWidth="1"/>
    <col min="15629" max="15629" width="2" bestFit="1" customWidth="1"/>
    <col min="15630" max="15630" width="3.85546875" bestFit="1" customWidth="1"/>
    <col min="15631" max="15631" width="2.7109375" customWidth="1"/>
    <col min="15632" max="15632" width="3.28515625" bestFit="1" customWidth="1"/>
    <col min="15873" max="15873" width="32" customWidth="1"/>
    <col min="15874" max="15874" width="3.5703125" bestFit="1" customWidth="1"/>
    <col min="15875" max="15880" width="2" bestFit="1" customWidth="1"/>
    <col min="15881" max="15881" width="2.7109375" customWidth="1"/>
    <col min="15882" max="15883" width="2" bestFit="1" customWidth="1"/>
    <col min="15884" max="15884" width="2.42578125" customWidth="1"/>
    <col min="15885" max="15885" width="2" bestFit="1" customWidth="1"/>
    <col min="15886" max="15886" width="3.85546875" bestFit="1" customWidth="1"/>
    <col min="15887" max="15887" width="2.7109375" customWidth="1"/>
    <col min="15888" max="15888" width="3.28515625" bestFit="1" customWidth="1"/>
    <col min="16129" max="16129" width="32" customWidth="1"/>
    <col min="16130" max="16130" width="3.5703125" bestFit="1" customWidth="1"/>
    <col min="16131" max="16136" width="2" bestFit="1" customWidth="1"/>
    <col min="16137" max="16137" width="2.7109375" customWidth="1"/>
    <col min="16138" max="16139" width="2" bestFit="1" customWidth="1"/>
    <col min="16140" max="16140" width="2.42578125" customWidth="1"/>
    <col min="16141" max="16141" width="2" bestFit="1" customWidth="1"/>
    <col min="16142" max="16142" width="3.85546875" bestFit="1" customWidth="1"/>
    <col min="16143" max="16143" width="2.7109375" customWidth="1"/>
    <col min="16144" max="16144" width="3.28515625" bestFit="1" customWidth="1"/>
  </cols>
  <sheetData>
    <row r="1" spans="1:19">
      <c r="A1" s="1129" t="s">
        <v>7</v>
      </c>
      <c r="B1" s="1132" t="s">
        <v>145</v>
      </c>
      <c r="C1" s="1135" t="s">
        <v>3</v>
      </c>
      <c r="D1" s="1136"/>
      <c r="E1" s="1136"/>
      <c r="F1" s="1136"/>
      <c r="G1" s="1136"/>
      <c r="H1" s="1137"/>
      <c r="I1" s="1135" t="s">
        <v>8</v>
      </c>
      <c r="J1" s="1136"/>
      <c r="K1" s="1136"/>
      <c r="L1" s="1136"/>
      <c r="M1" s="1136"/>
      <c r="N1" s="1137"/>
      <c r="O1" s="1138" t="s">
        <v>9</v>
      </c>
      <c r="P1" s="1137"/>
    </row>
    <row r="2" spans="1:19">
      <c r="A2" s="1130"/>
      <c r="B2" s="1133"/>
      <c r="C2" s="1139" t="s">
        <v>10</v>
      </c>
      <c r="D2" s="1141"/>
      <c r="E2" s="1141"/>
      <c r="F2" s="1141" t="s">
        <v>11</v>
      </c>
      <c r="G2" s="1141"/>
      <c r="H2" s="1140"/>
      <c r="I2" s="1139" t="s">
        <v>10</v>
      </c>
      <c r="J2" s="1141"/>
      <c r="K2" s="1141"/>
      <c r="L2" s="1141" t="s">
        <v>11</v>
      </c>
      <c r="M2" s="1141"/>
      <c r="N2" s="1140"/>
      <c r="O2" s="1139"/>
      <c r="P2" s="1140"/>
    </row>
    <row r="3" spans="1:19">
      <c r="A3" s="1131"/>
      <c r="B3" s="1134"/>
      <c r="C3" s="204" t="s">
        <v>15</v>
      </c>
      <c r="D3" s="205" t="s">
        <v>16</v>
      </c>
      <c r="E3" s="205" t="s">
        <v>17</v>
      </c>
      <c r="F3" s="205" t="s">
        <v>15</v>
      </c>
      <c r="G3" s="205" t="s">
        <v>16</v>
      </c>
      <c r="H3" s="206" t="s">
        <v>17</v>
      </c>
      <c r="I3" s="204" t="s">
        <v>15</v>
      </c>
      <c r="J3" s="205" t="s">
        <v>16</v>
      </c>
      <c r="K3" s="205" t="s">
        <v>17</v>
      </c>
      <c r="L3" s="205" t="s">
        <v>15</v>
      </c>
      <c r="M3" s="205" t="s">
        <v>16</v>
      </c>
      <c r="N3" s="207" t="s">
        <v>17</v>
      </c>
      <c r="O3" s="208" t="s">
        <v>15</v>
      </c>
      <c r="P3" s="206" t="s">
        <v>20</v>
      </c>
    </row>
    <row r="4" spans="1:19" s="566" customFormat="1">
      <c r="A4" s="833" t="s">
        <v>59</v>
      </c>
      <c r="B4" s="834">
        <v>3</v>
      </c>
      <c r="C4" s="835">
        <v>3</v>
      </c>
      <c r="D4" s="836">
        <v>1</v>
      </c>
      <c r="E4" s="836">
        <v>1</v>
      </c>
      <c r="F4" s="836"/>
      <c r="G4" s="836"/>
      <c r="H4" s="837"/>
      <c r="I4" s="838"/>
      <c r="J4" s="839">
        <v>1</v>
      </c>
      <c r="K4" s="839">
        <v>2</v>
      </c>
      <c r="L4" s="839"/>
      <c r="M4" s="839"/>
      <c r="N4" s="839"/>
      <c r="O4" s="838"/>
      <c r="P4" s="840">
        <v>3</v>
      </c>
    </row>
    <row r="5" spans="1:19" s="566" customFormat="1">
      <c r="A5" s="841" t="s">
        <v>157</v>
      </c>
      <c r="B5" s="834">
        <v>2</v>
      </c>
      <c r="C5" s="835">
        <v>3</v>
      </c>
      <c r="D5" s="836">
        <v>1</v>
      </c>
      <c r="E5" s="836">
        <v>1</v>
      </c>
      <c r="F5" s="836"/>
      <c r="G5" s="836"/>
      <c r="H5" s="837"/>
      <c r="I5" s="838"/>
      <c r="J5" s="839">
        <v>2</v>
      </c>
      <c r="K5" s="839">
        <v>2</v>
      </c>
      <c r="L5" s="839"/>
      <c r="M5" s="839"/>
      <c r="N5" s="842"/>
      <c r="O5" s="843"/>
      <c r="P5" s="840">
        <v>4</v>
      </c>
    </row>
    <row r="6" spans="1:19" s="566" customFormat="1">
      <c r="A6" s="844" t="s">
        <v>156</v>
      </c>
      <c r="B6" s="845">
        <v>1</v>
      </c>
      <c r="C6" s="846">
        <v>3</v>
      </c>
      <c r="D6" s="847">
        <v>2</v>
      </c>
      <c r="E6" s="847">
        <v>1</v>
      </c>
      <c r="F6" s="847">
        <v>3</v>
      </c>
      <c r="G6" s="847">
        <v>2</v>
      </c>
      <c r="H6" s="848">
        <v>1</v>
      </c>
      <c r="I6" s="849"/>
      <c r="J6" s="850">
        <v>2</v>
      </c>
      <c r="K6" s="850">
        <v>4</v>
      </c>
      <c r="L6" s="850"/>
      <c r="M6" s="850">
        <v>2</v>
      </c>
      <c r="N6" s="850">
        <v>4</v>
      </c>
      <c r="O6" s="849"/>
      <c r="P6" s="840">
        <v>16</v>
      </c>
    </row>
    <row r="7" spans="1:19" s="566" customFormat="1">
      <c r="A7" s="833" t="s">
        <v>58</v>
      </c>
      <c r="B7" s="834">
        <v>2</v>
      </c>
      <c r="C7" s="835"/>
      <c r="D7" s="836"/>
      <c r="E7" s="836"/>
      <c r="F7" s="836">
        <v>3</v>
      </c>
      <c r="G7" s="836">
        <v>1</v>
      </c>
      <c r="H7" s="837">
        <v>1</v>
      </c>
      <c r="I7" s="838"/>
      <c r="J7" s="839"/>
      <c r="K7" s="839"/>
      <c r="L7" s="839"/>
      <c r="M7" s="839">
        <v>2</v>
      </c>
      <c r="N7" s="839">
        <v>2</v>
      </c>
      <c r="O7" s="838"/>
      <c r="P7" s="851">
        <v>4</v>
      </c>
    </row>
    <row r="8" spans="1:19" s="566" customFormat="1">
      <c r="A8" s="841" t="s">
        <v>357</v>
      </c>
      <c r="B8" s="834">
        <v>2</v>
      </c>
      <c r="C8" s="835"/>
      <c r="D8" s="836"/>
      <c r="E8" s="836"/>
      <c r="F8" s="836">
        <v>3</v>
      </c>
      <c r="G8" s="836">
        <v>1</v>
      </c>
      <c r="H8" s="837">
        <v>1</v>
      </c>
      <c r="I8" s="838"/>
      <c r="J8" s="839"/>
      <c r="K8" s="839"/>
      <c r="L8" s="839"/>
      <c r="M8" s="839">
        <v>1</v>
      </c>
      <c r="N8" s="839">
        <v>1</v>
      </c>
      <c r="O8" s="838"/>
      <c r="P8" s="851">
        <v>2</v>
      </c>
    </row>
    <row r="9" spans="1:19" s="566" customFormat="1">
      <c r="A9" s="841" t="s">
        <v>63</v>
      </c>
      <c r="B9" s="852">
        <v>3</v>
      </c>
      <c r="C9" s="853"/>
      <c r="D9" s="854"/>
      <c r="E9" s="854"/>
      <c r="F9" s="854">
        <v>3</v>
      </c>
      <c r="G9" s="854">
        <v>1</v>
      </c>
      <c r="H9" s="855">
        <v>1</v>
      </c>
      <c r="I9" s="856"/>
      <c r="J9" s="854"/>
      <c r="K9" s="854"/>
      <c r="L9" s="854"/>
      <c r="M9" s="854">
        <v>1</v>
      </c>
      <c r="N9" s="857"/>
      <c r="O9" s="843"/>
      <c r="P9" s="851">
        <v>1</v>
      </c>
    </row>
    <row r="10" spans="1:19" ht="15.75" thickBot="1">
      <c r="A10" s="1122" t="s">
        <v>378</v>
      </c>
      <c r="B10" s="1118"/>
      <c r="C10" s="1118"/>
      <c r="D10" s="1118"/>
      <c r="E10" s="1118"/>
      <c r="F10" s="1118"/>
      <c r="G10" s="1118"/>
      <c r="H10" s="1118"/>
      <c r="I10" s="1118"/>
      <c r="J10" s="1118"/>
      <c r="K10" s="1118"/>
      <c r="L10" s="1118"/>
      <c r="M10" s="1118"/>
      <c r="N10" s="1119"/>
      <c r="O10" s="225">
        <f ca="1">SUBTOTAL(9,O10:O31)</f>
        <v>0</v>
      </c>
      <c r="P10" s="226">
        <f>SUBTOTAL(9,P4:P9)</f>
        <v>30</v>
      </c>
    </row>
    <row r="11" spans="1:19" ht="12.75" customHeight="1">
      <c r="A11" s="52" t="s">
        <v>107</v>
      </c>
      <c r="B11" s="213">
        <v>4</v>
      </c>
      <c r="C11" s="223">
        <v>3</v>
      </c>
      <c r="D11" s="221">
        <v>1</v>
      </c>
      <c r="E11" s="221">
        <v>1</v>
      </c>
      <c r="F11" s="221"/>
      <c r="G11" s="221"/>
      <c r="H11" s="222"/>
      <c r="I11" s="217"/>
      <c r="J11" s="218">
        <v>1</v>
      </c>
      <c r="K11" s="218">
        <v>1</v>
      </c>
      <c r="L11" s="218"/>
      <c r="M11" s="218"/>
      <c r="N11" s="212"/>
      <c r="O11" s="251"/>
      <c r="P11" s="212">
        <f t="shared" ref="P11:P22" si="0">D11*J11+E11*K11+G11*M11+H11*N11</f>
        <v>2</v>
      </c>
      <c r="R11" s="346"/>
      <c r="S11" s="346"/>
    </row>
    <row r="12" spans="1:19" ht="12.75" customHeight="1">
      <c r="A12" s="56" t="s">
        <v>168</v>
      </c>
      <c r="B12" s="913">
        <v>4</v>
      </c>
      <c r="C12" s="911">
        <v>3</v>
      </c>
      <c r="D12" s="915">
        <v>0</v>
      </c>
      <c r="E12" s="915">
        <v>1</v>
      </c>
      <c r="F12" s="915"/>
      <c r="G12" s="915"/>
      <c r="H12" s="917"/>
      <c r="I12" s="331"/>
      <c r="J12" s="312"/>
      <c r="K12" s="312">
        <v>3</v>
      </c>
      <c r="L12" s="312"/>
      <c r="M12" s="312"/>
      <c r="N12" s="910"/>
      <c r="O12" s="340">
        <f>C12*I12+F12*L12</f>
        <v>0</v>
      </c>
      <c r="P12" s="212">
        <f t="shared" si="0"/>
        <v>3</v>
      </c>
    </row>
    <row r="13" spans="1:19" ht="12.75" customHeight="1">
      <c r="A13" s="56" t="s">
        <v>196</v>
      </c>
      <c r="B13" s="427" t="s">
        <v>186</v>
      </c>
      <c r="C13" s="484">
        <v>3</v>
      </c>
      <c r="D13" s="485">
        <v>1</v>
      </c>
      <c r="E13" s="485">
        <v>1</v>
      </c>
      <c r="F13" s="485"/>
      <c r="G13" s="485"/>
      <c r="H13" s="486"/>
      <c r="I13" s="123"/>
      <c r="J13" s="428">
        <v>1</v>
      </c>
      <c r="K13" s="428">
        <v>1</v>
      </c>
      <c r="L13" s="428"/>
      <c r="M13" s="428"/>
      <c r="N13" s="429"/>
      <c r="O13" s="340">
        <f>C13*I13+F13*L13</f>
        <v>0</v>
      </c>
      <c r="P13" s="212">
        <f t="shared" si="0"/>
        <v>2</v>
      </c>
    </row>
    <row r="14" spans="1:19" s="544" customFormat="1" ht="12.75" customHeight="1">
      <c r="A14" s="52" t="s">
        <v>76</v>
      </c>
      <c r="B14" s="388">
        <v>3</v>
      </c>
      <c r="C14" s="223">
        <v>3</v>
      </c>
      <c r="D14" s="221">
        <v>0</v>
      </c>
      <c r="E14" s="221">
        <v>2</v>
      </c>
      <c r="F14" s="221"/>
      <c r="G14" s="221"/>
      <c r="H14" s="222"/>
      <c r="I14" s="217"/>
      <c r="J14" s="218"/>
      <c r="K14" s="505">
        <v>1.5</v>
      </c>
      <c r="L14" s="218"/>
      <c r="M14" s="218"/>
      <c r="N14" s="212"/>
      <c r="O14" s="233"/>
      <c r="P14" s="212">
        <f>D14*J14+E14*K14+G14*M14+H14*N14</f>
        <v>3</v>
      </c>
      <c r="R14" s="346"/>
      <c r="S14" s="346"/>
    </row>
    <row r="15" spans="1:19" ht="12.75" customHeight="1">
      <c r="A15" s="63" t="s">
        <v>106</v>
      </c>
      <c r="B15" s="213">
        <v>4</v>
      </c>
      <c r="C15" s="220">
        <v>3</v>
      </c>
      <c r="D15" s="221">
        <v>1</v>
      </c>
      <c r="E15" s="221">
        <v>1</v>
      </c>
      <c r="F15" s="220"/>
      <c r="G15" s="221"/>
      <c r="H15" s="222"/>
      <c r="I15" s="217"/>
      <c r="J15" s="550">
        <v>1</v>
      </c>
      <c r="K15" s="218">
        <v>2</v>
      </c>
      <c r="L15" s="218"/>
      <c r="M15" s="218"/>
      <c r="N15" s="224"/>
      <c r="O15" s="251"/>
      <c r="P15" s="212">
        <f>D15*J15+E15*K15+G15*M15+H15*N15</f>
        <v>3</v>
      </c>
      <c r="R15" s="346"/>
      <c r="S15" s="346"/>
    </row>
    <row r="16" spans="1:19" s="544" customFormat="1" ht="12.75" customHeight="1">
      <c r="A16" s="63" t="s">
        <v>45</v>
      </c>
      <c r="B16" s="388">
        <v>2</v>
      </c>
      <c r="C16" s="480"/>
      <c r="D16" s="876"/>
      <c r="E16" s="876"/>
      <c r="F16" s="876">
        <v>3</v>
      </c>
      <c r="G16" s="876">
        <v>0</v>
      </c>
      <c r="H16" s="877">
        <v>2</v>
      </c>
      <c r="I16" s="217"/>
      <c r="J16" s="218"/>
      <c r="K16" s="218"/>
      <c r="L16" s="218"/>
      <c r="M16" s="218"/>
      <c r="N16" s="224">
        <v>2</v>
      </c>
      <c r="O16" s="233">
        <v>0</v>
      </c>
      <c r="P16" s="212">
        <f>D16*J16+E16*K16+G16*M16+H16*N16</f>
        <v>4</v>
      </c>
    </row>
    <row r="17" spans="1:19" ht="12.75" customHeight="1">
      <c r="A17" s="52" t="s">
        <v>78</v>
      </c>
      <c r="B17" s="213">
        <v>3</v>
      </c>
      <c r="C17" s="223"/>
      <c r="D17" s="221"/>
      <c r="E17" s="221"/>
      <c r="F17" s="221">
        <v>3</v>
      </c>
      <c r="G17" s="221">
        <v>1</v>
      </c>
      <c r="H17" s="222">
        <v>1</v>
      </c>
      <c r="I17" s="217"/>
      <c r="J17" s="218"/>
      <c r="K17" s="218"/>
      <c r="L17" s="218"/>
      <c r="M17" s="218">
        <v>1</v>
      </c>
      <c r="N17" s="212">
        <v>1</v>
      </c>
      <c r="O17" s="251"/>
      <c r="P17" s="212">
        <f t="shared" si="0"/>
        <v>2</v>
      </c>
      <c r="R17" s="346"/>
      <c r="S17" s="346"/>
    </row>
    <row r="18" spans="1:19" ht="12.75" customHeight="1">
      <c r="A18" s="45" t="s">
        <v>219</v>
      </c>
      <c r="B18" s="278">
        <v>3</v>
      </c>
      <c r="C18" s="223"/>
      <c r="D18" s="221"/>
      <c r="E18" s="221"/>
      <c r="F18" s="221">
        <v>3</v>
      </c>
      <c r="G18" s="221">
        <v>1</v>
      </c>
      <c r="H18" s="222">
        <v>1</v>
      </c>
      <c r="I18" s="217"/>
      <c r="J18" s="218"/>
      <c r="K18" s="218"/>
      <c r="L18" s="218"/>
      <c r="M18" s="218">
        <v>1</v>
      </c>
      <c r="N18" s="212">
        <v>2</v>
      </c>
      <c r="O18" s="251"/>
      <c r="P18" s="212">
        <f t="shared" si="0"/>
        <v>3</v>
      </c>
      <c r="R18" s="346"/>
      <c r="S18" s="346"/>
    </row>
    <row r="19" spans="1:19" ht="12.75" customHeight="1">
      <c r="A19" s="52" t="s">
        <v>110</v>
      </c>
      <c r="B19" s="213">
        <v>4</v>
      </c>
      <c r="C19" s="223"/>
      <c r="D19" s="221"/>
      <c r="E19" s="221"/>
      <c r="F19" s="221">
        <v>3</v>
      </c>
      <c r="G19" s="221">
        <v>1</v>
      </c>
      <c r="H19" s="222">
        <v>1</v>
      </c>
      <c r="I19" s="217"/>
      <c r="J19" s="218"/>
      <c r="K19" s="218"/>
      <c r="L19" s="218"/>
      <c r="M19" s="218">
        <v>1</v>
      </c>
      <c r="N19" s="212">
        <v>2</v>
      </c>
      <c r="O19" s="251"/>
      <c r="P19" s="212">
        <f>D19*J19+E19*K19+G19*M19+H19*N19</f>
        <v>3</v>
      </c>
      <c r="R19" s="346"/>
      <c r="S19" s="346"/>
    </row>
    <row r="20" spans="1:19" ht="12.75" customHeight="1">
      <c r="A20" s="63" t="s">
        <v>312</v>
      </c>
      <c r="B20" s="260">
        <v>4</v>
      </c>
      <c r="C20" s="223"/>
      <c r="D20" s="221"/>
      <c r="E20" s="221"/>
      <c r="F20" s="221">
        <v>3</v>
      </c>
      <c r="G20" s="221">
        <v>0</v>
      </c>
      <c r="H20" s="222">
        <v>1</v>
      </c>
      <c r="I20" s="217"/>
      <c r="J20" s="218"/>
      <c r="K20" s="218"/>
      <c r="L20" s="218"/>
      <c r="M20" s="218"/>
      <c r="N20" s="212">
        <v>3</v>
      </c>
      <c r="O20" s="251"/>
      <c r="P20" s="212">
        <f>D20*J20+E20*K20+G20*M20+H20*N20</f>
        <v>3</v>
      </c>
      <c r="R20" s="346"/>
      <c r="S20" s="346"/>
    </row>
    <row r="21" spans="1:19" s="544" customFormat="1" ht="12.75" customHeight="1">
      <c r="A21" s="63" t="s">
        <v>249</v>
      </c>
      <c r="B21" s="285" t="s">
        <v>147</v>
      </c>
      <c r="C21" s="648">
        <v>2</v>
      </c>
      <c r="D21" s="876">
        <v>1</v>
      </c>
      <c r="E21" s="876">
        <v>0</v>
      </c>
      <c r="F21" s="876"/>
      <c r="G21" s="876"/>
      <c r="H21" s="877"/>
      <c r="I21" s="217"/>
      <c r="J21" s="218">
        <v>1</v>
      </c>
      <c r="K21" s="218"/>
      <c r="L21" s="218"/>
      <c r="M21" s="218"/>
      <c r="N21" s="212"/>
      <c r="O21" s="233"/>
      <c r="P21" s="212">
        <f>D21*J21+E21*K21+G21*M21+H21*N21</f>
        <v>1</v>
      </c>
    </row>
    <row r="22" spans="1:19" ht="12.75" customHeight="1">
      <c r="A22" s="52" t="s">
        <v>183</v>
      </c>
      <c r="B22" s="213" t="s">
        <v>147</v>
      </c>
      <c r="C22" s="223"/>
      <c r="D22" s="221"/>
      <c r="E22" s="221"/>
      <c r="F22" s="221">
        <v>2</v>
      </c>
      <c r="G22" s="221">
        <v>1</v>
      </c>
      <c r="H22" s="222">
        <v>0</v>
      </c>
      <c r="I22" s="217"/>
      <c r="J22" s="218"/>
      <c r="K22" s="218"/>
      <c r="L22" s="218"/>
      <c r="M22" s="218">
        <v>1</v>
      </c>
      <c r="N22" s="212"/>
      <c r="O22" s="233"/>
      <c r="P22" s="212">
        <f t="shared" si="0"/>
        <v>1</v>
      </c>
      <c r="R22" s="346"/>
      <c r="S22" s="346"/>
    </row>
    <row r="23" spans="1:19" ht="15.75" thickBot="1">
      <c r="A23" s="1122" t="s">
        <v>394</v>
      </c>
      <c r="B23" s="1118"/>
      <c r="C23" s="1118"/>
      <c r="D23" s="1118"/>
      <c r="E23" s="1118"/>
      <c r="F23" s="1118"/>
      <c r="G23" s="1118"/>
      <c r="H23" s="1118"/>
      <c r="I23" s="1118"/>
      <c r="J23" s="1118"/>
      <c r="K23" s="1118"/>
      <c r="L23" s="1118"/>
      <c r="M23" s="1118"/>
      <c r="N23" s="1119"/>
      <c r="O23" s="347"/>
      <c r="P23" s="348">
        <f>SUM(P11:P22)</f>
        <v>30</v>
      </c>
      <c r="R23" s="346"/>
      <c r="S23" s="346"/>
    </row>
    <row r="24" spans="1:19" ht="12.75" customHeight="1">
      <c r="A24" s="310" t="s">
        <v>163</v>
      </c>
      <c r="B24" s="913">
        <v>2</v>
      </c>
      <c r="C24" s="186">
        <v>3</v>
      </c>
      <c r="D24" s="915">
        <v>1</v>
      </c>
      <c r="E24" s="915">
        <v>1</v>
      </c>
      <c r="F24" s="915"/>
      <c r="G24" s="915"/>
      <c r="H24" s="917"/>
      <c r="I24" s="311"/>
      <c r="J24" s="312">
        <v>2</v>
      </c>
      <c r="K24" s="312">
        <v>7</v>
      </c>
      <c r="L24" s="312"/>
      <c r="M24" s="312"/>
      <c r="N24" s="313"/>
      <c r="O24" s="331"/>
      <c r="P24" s="212">
        <f t="shared" ref="P24:P31" si="1">D24*J24+E24*K24+G24*M24+H24*N24</f>
        <v>9</v>
      </c>
    </row>
    <row r="25" spans="1:19" ht="12.75" customHeight="1">
      <c r="A25" s="337" t="s">
        <v>41</v>
      </c>
      <c r="B25" s="912">
        <v>2</v>
      </c>
      <c r="C25" s="492"/>
      <c r="D25" s="165"/>
      <c r="E25" s="165"/>
      <c r="F25" s="165">
        <v>3</v>
      </c>
      <c r="G25" s="165">
        <v>1</v>
      </c>
      <c r="H25" s="166">
        <v>1</v>
      </c>
      <c r="I25" s="317"/>
      <c r="J25" s="318"/>
      <c r="K25" s="318"/>
      <c r="L25" s="318"/>
      <c r="M25" s="318">
        <v>1</v>
      </c>
      <c r="N25" s="319">
        <v>2</v>
      </c>
      <c r="O25" s="331"/>
      <c r="P25" s="212">
        <f>D25*J25+E25*K25+G25*M25+H25*N25</f>
        <v>3</v>
      </c>
    </row>
    <row r="26" spans="1:19">
      <c r="A26" s="335" t="s">
        <v>39</v>
      </c>
      <c r="B26" s="913">
        <v>2</v>
      </c>
      <c r="C26" s="186"/>
      <c r="D26" s="915"/>
      <c r="E26" s="915"/>
      <c r="F26" s="915">
        <v>3</v>
      </c>
      <c r="G26" s="915">
        <v>1</v>
      </c>
      <c r="H26" s="488">
        <v>1</v>
      </c>
      <c r="I26" s="331"/>
      <c r="J26" s="312"/>
      <c r="K26" s="312"/>
      <c r="L26" s="312"/>
      <c r="M26" s="312">
        <v>1</v>
      </c>
      <c r="N26" s="910">
        <v>2</v>
      </c>
      <c r="O26" s="336"/>
      <c r="P26" s="212">
        <f>D26*J26+E26*K26+G26*M26+H26*N26</f>
        <v>3</v>
      </c>
    </row>
    <row r="27" spans="1:19">
      <c r="A27" s="310" t="s">
        <v>68</v>
      </c>
      <c r="B27" s="913">
        <v>3</v>
      </c>
      <c r="C27" s="186">
        <v>3</v>
      </c>
      <c r="D27" s="915">
        <v>1</v>
      </c>
      <c r="E27" s="915">
        <v>1</v>
      </c>
      <c r="F27" s="915"/>
      <c r="G27" s="915"/>
      <c r="H27" s="917"/>
      <c r="I27" s="311"/>
      <c r="J27" s="312">
        <v>1</v>
      </c>
      <c r="K27" s="312">
        <v>2</v>
      </c>
      <c r="L27" s="312"/>
      <c r="M27" s="312"/>
      <c r="N27" s="313"/>
      <c r="O27" s="331"/>
      <c r="P27" s="212">
        <f>D27*J27+E27*K27+G27*M27+H27*N27</f>
        <v>3</v>
      </c>
    </row>
    <row r="28" spans="1:19" ht="12.75" customHeight="1">
      <c r="A28" s="310" t="s">
        <v>69</v>
      </c>
      <c r="B28" s="912">
        <v>3</v>
      </c>
      <c r="C28" s="489"/>
      <c r="D28" s="914"/>
      <c r="E28" s="914"/>
      <c r="F28" s="914">
        <v>3</v>
      </c>
      <c r="G28" s="914">
        <v>1</v>
      </c>
      <c r="H28" s="916">
        <v>1</v>
      </c>
      <c r="I28" s="317"/>
      <c r="J28" s="318"/>
      <c r="K28" s="318"/>
      <c r="L28" s="318"/>
      <c r="M28" s="318">
        <v>1</v>
      </c>
      <c r="N28" s="319">
        <v>2</v>
      </c>
      <c r="O28" s="315"/>
      <c r="P28" s="212">
        <f t="shared" si="1"/>
        <v>3</v>
      </c>
    </row>
    <row r="29" spans="1:19" ht="12.75" customHeight="1">
      <c r="A29" s="310" t="s">
        <v>99</v>
      </c>
      <c r="B29" s="913">
        <v>4</v>
      </c>
      <c r="C29" s="487">
        <v>3</v>
      </c>
      <c r="D29" s="338">
        <v>1</v>
      </c>
      <c r="E29" s="338">
        <v>1</v>
      </c>
      <c r="F29" s="338"/>
      <c r="G29" s="338"/>
      <c r="H29" s="339"/>
      <c r="I29" s="322"/>
      <c r="J29" s="323">
        <v>1</v>
      </c>
      <c r="K29" s="323">
        <v>1</v>
      </c>
      <c r="L29" s="323"/>
      <c r="M29" s="323"/>
      <c r="N29" s="324"/>
      <c r="O29" s="315"/>
      <c r="P29" s="212">
        <f>D29*J29+E29*K29+G29*M29+H29*N29</f>
        <v>2</v>
      </c>
    </row>
    <row r="30" spans="1:19" ht="12.75" customHeight="1">
      <c r="A30" s="310" t="s">
        <v>100</v>
      </c>
      <c r="B30" s="913">
        <v>4</v>
      </c>
      <c r="C30" s="487">
        <v>3</v>
      </c>
      <c r="D30" s="338">
        <v>1</v>
      </c>
      <c r="E30" s="338">
        <v>1</v>
      </c>
      <c r="F30" s="338"/>
      <c r="G30" s="338"/>
      <c r="H30" s="339"/>
      <c r="I30" s="311"/>
      <c r="J30" s="312">
        <v>1</v>
      </c>
      <c r="K30" s="312">
        <v>1</v>
      </c>
      <c r="L30" s="312"/>
      <c r="M30" s="312"/>
      <c r="N30" s="313"/>
      <c r="O30" s="315"/>
      <c r="P30" s="212">
        <f t="shared" si="1"/>
        <v>2</v>
      </c>
    </row>
    <row r="31" spans="1:19" ht="12.75" customHeight="1">
      <c r="A31" s="310" t="s">
        <v>103</v>
      </c>
      <c r="B31" s="913">
        <v>4</v>
      </c>
      <c r="C31" s="487"/>
      <c r="D31" s="338"/>
      <c r="E31" s="338"/>
      <c r="F31" s="338">
        <v>3</v>
      </c>
      <c r="G31" s="338">
        <v>1</v>
      </c>
      <c r="H31" s="339">
        <v>1</v>
      </c>
      <c r="I31" s="311"/>
      <c r="J31" s="312"/>
      <c r="K31" s="312"/>
      <c r="L31" s="312"/>
      <c r="M31" s="312">
        <v>1</v>
      </c>
      <c r="N31" s="313">
        <v>1</v>
      </c>
      <c r="O31" s="315"/>
      <c r="P31" s="212">
        <f t="shared" si="1"/>
        <v>2</v>
      </c>
    </row>
    <row r="32" spans="1:19">
      <c r="A32" s="52" t="s">
        <v>188</v>
      </c>
      <c r="B32" s="213" t="s">
        <v>186</v>
      </c>
      <c r="C32" s="223"/>
      <c r="D32" s="221"/>
      <c r="E32" s="221"/>
      <c r="F32" s="221">
        <v>3</v>
      </c>
      <c r="G32" s="221">
        <v>1</v>
      </c>
      <c r="H32" s="222">
        <v>0</v>
      </c>
      <c r="I32" s="217"/>
      <c r="J32" s="218"/>
      <c r="K32" s="218"/>
      <c r="L32" s="218"/>
      <c r="M32" s="218">
        <v>1</v>
      </c>
      <c r="N32" s="212"/>
      <c r="O32" s="233"/>
      <c r="P32" s="212">
        <f>D32*J32+E32*K32+G32*M32+H32*N32</f>
        <v>1</v>
      </c>
      <c r="R32" s="346"/>
      <c r="S32" s="346"/>
    </row>
    <row r="33" spans="1:16" ht="12.75" customHeight="1">
      <c r="A33" s="310" t="s">
        <v>286</v>
      </c>
      <c r="B33" s="332" t="s">
        <v>150</v>
      </c>
      <c r="C33" s="186"/>
      <c r="D33" s="915"/>
      <c r="E33" s="915"/>
      <c r="F33" s="333">
        <v>3</v>
      </c>
      <c r="G33" s="333">
        <v>1</v>
      </c>
      <c r="H33" s="334">
        <v>1</v>
      </c>
      <c r="I33" s="311"/>
      <c r="J33" s="312"/>
      <c r="K33" s="312"/>
      <c r="L33" s="312"/>
      <c r="M33" s="312">
        <v>1</v>
      </c>
      <c r="N33" s="313">
        <v>1</v>
      </c>
      <c r="O33" s="315"/>
      <c r="P33" s="212">
        <f>D33*J33+E33*K33+G33*M33+H33*N33</f>
        <v>2</v>
      </c>
    </row>
    <row r="34" spans="1:16" ht="15.75" thickBot="1">
      <c r="A34" s="1123" t="s">
        <v>387</v>
      </c>
      <c r="B34" s="1124"/>
      <c r="C34" s="1124"/>
      <c r="D34" s="1124"/>
      <c r="E34" s="1124"/>
      <c r="F34" s="1124"/>
      <c r="G34" s="1124"/>
      <c r="H34" s="1124"/>
      <c r="I34" s="1124"/>
      <c r="J34" s="1124"/>
      <c r="K34" s="1124"/>
      <c r="L34" s="1124"/>
      <c r="M34" s="1124"/>
      <c r="N34" s="1128"/>
      <c r="O34" s="302"/>
      <c r="P34" s="303">
        <f>SUM(P24:P33)</f>
        <v>30</v>
      </c>
    </row>
    <row r="35" spans="1:16" ht="12.75" customHeight="1">
      <c r="A35" s="287" t="s">
        <v>156</v>
      </c>
      <c r="B35" s="278">
        <v>1</v>
      </c>
      <c r="C35" s="496">
        <v>3</v>
      </c>
      <c r="D35" s="384">
        <v>2</v>
      </c>
      <c r="E35" s="384">
        <v>1</v>
      </c>
      <c r="F35" s="384">
        <v>3</v>
      </c>
      <c r="G35" s="384">
        <v>2</v>
      </c>
      <c r="H35" s="478">
        <v>1</v>
      </c>
      <c r="I35" s="231"/>
      <c r="J35" s="229">
        <v>2</v>
      </c>
      <c r="K35" s="229">
        <v>4</v>
      </c>
      <c r="L35" s="229"/>
      <c r="M35" s="229">
        <v>2</v>
      </c>
      <c r="N35" s="373">
        <v>4</v>
      </c>
      <c r="O35" s="286">
        <f>C35*I35+F35*L35</f>
        <v>0</v>
      </c>
      <c r="P35" s="373">
        <f>D35*J35+E35*K35+G35*M35+H35*N35</f>
        <v>16</v>
      </c>
    </row>
    <row r="36" spans="1:16" ht="12.75" customHeight="1">
      <c r="A36" s="281" t="s">
        <v>92</v>
      </c>
      <c r="B36" s="282">
        <v>4</v>
      </c>
      <c r="C36" s="223">
        <v>3</v>
      </c>
      <c r="D36" s="221">
        <v>1</v>
      </c>
      <c r="E36" s="221">
        <v>1</v>
      </c>
      <c r="F36" s="221"/>
      <c r="G36" s="221"/>
      <c r="H36" s="222"/>
      <c r="I36" s="233"/>
      <c r="J36" s="218">
        <v>1</v>
      </c>
      <c r="K36" s="218"/>
      <c r="L36" s="217"/>
      <c r="M36" s="218"/>
      <c r="N36" s="224"/>
      <c r="O36" s="251"/>
      <c r="P36" s="212">
        <f>D36*J36+E36*K36+G36*M36+H36*N36</f>
        <v>1</v>
      </c>
    </row>
    <row r="37" spans="1:16" ht="12.75" customHeight="1">
      <c r="A37" s="61" t="s">
        <v>91</v>
      </c>
      <c r="B37" s="279">
        <v>4</v>
      </c>
      <c r="C37" s="223">
        <v>3</v>
      </c>
      <c r="D37" s="221">
        <v>1</v>
      </c>
      <c r="E37" s="221">
        <v>1</v>
      </c>
      <c r="F37" s="221"/>
      <c r="G37" s="221"/>
      <c r="H37" s="222"/>
      <c r="I37" s="223"/>
      <c r="J37" s="221">
        <v>2</v>
      </c>
      <c r="K37" s="221"/>
      <c r="L37" s="218"/>
      <c r="M37" s="218"/>
      <c r="N37" s="224"/>
      <c r="O37" s="251"/>
      <c r="P37" s="212">
        <f t="shared" ref="P37:P41" si="2">D37*J37+E37*K37+G37*M37+H37*N37</f>
        <v>2</v>
      </c>
    </row>
    <row r="38" spans="1:16" ht="12.75" customHeight="1">
      <c r="A38" s="63" t="s">
        <v>34</v>
      </c>
      <c r="B38" s="213">
        <v>2</v>
      </c>
      <c r="C38" s="220"/>
      <c r="D38" s="221"/>
      <c r="E38" s="221"/>
      <c r="F38" s="221">
        <v>3</v>
      </c>
      <c r="G38" s="221">
        <v>1</v>
      </c>
      <c r="H38" s="266">
        <v>1</v>
      </c>
      <c r="I38" s="233"/>
      <c r="J38" s="218"/>
      <c r="K38" s="218"/>
      <c r="L38" s="218"/>
      <c r="M38" s="218">
        <v>1</v>
      </c>
      <c r="N38" s="218">
        <v>2</v>
      </c>
      <c r="O38" s="233"/>
      <c r="P38" s="212">
        <f t="shared" si="2"/>
        <v>3</v>
      </c>
    </row>
    <row r="39" spans="1:16" ht="12.75" customHeight="1">
      <c r="A39" s="281" t="s">
        <v>96</v>
      </c>
      <c r="B39" s="282">
        <v>4</v>
      </c>
      <c r="C39" s="223"/>
      <c r="D39" s="221"/>
      <c r="E39" s="221"/>
      <c r="F39" s="221">
        <v>3</v>
      </c>
      <c r="G39" s="221">
        <v>1</v>
      </c>
      <c r="H39" s="222">
        <v>1</v>
      </c>
      <c r="I39" s="223"/>
      <c r="J39" s="221"/>
      <c r="K39" s="221"/>
      <c r="L39" s="220"/>
      <c r="M39" s="221">
        <v>1</v>
      </c>
      <c r="N39" s="222">
        <v>2</v>
      </c>
      <c r="O39" s="220"/>
      <c r="P39" s="212">
        <f t="shared" si="2"/>
        <v>3</v>
      </c>
    </row>
    <row r="40" spans="1:16" ht="12.75" customHeight="1">
      <c r="A40" s="310" t="s">
        <v>60</v>
      </c>
      <c r="B40" s="741">
        <v>3</v>
      </c>
      <c r="C40" s="911">
        <v>3</v>
      </c>
      <c r="D40" s="915">
        <v>1</v>
      </c>
      <c r="E40" s="915">
        <v>1</v>
      </c>
      <c r="F40" s="915"/>
      <c r="G40" s="915"/>
      <c r="H40" s="917"/>
      <c r="I40" s="331"/>
      <c r="J40" s="312">
        <v>2</v>
      </c>
      <c r="K40" s="312">
        <v>2</v>
      </c>
      <c r="L40" s="218"/>
      <c r="M40" s="218"/>
      <c r="N40" s="224"/>
      <c r="O40" s="251"/>
      <c r="P40" s="212">
        <f t="shared" si="2"/>
        <v>4</v>
      </c>
    </row>
    <row r="41" spans="1:16" ht="12.75" customHeight="1">
      <c r="A41" s="63" t="s">
        <v>197</v>
      </c>
      <c r="B41" s="213" t="s">
        <v>158</v>
      </c>
      <c r="C41" s="220">
        <v>2</v>
      </c>
      <c r="D41" s="221">
        <v>1</v>
      </c>
      <c r="E41" s="221">
        <v>0</v>
      </c>
      <c r="F41" s="215"/>
      <c r="G41" s="215"/>
      <c r="H41" s="264"/>
      <c r="I41" s="233"/>
      <c r="J41" s="218">
        <v>1</v>
      </c>
      <c r="K41" s="218"/>
      <c r="L41" s="218"/>
      <c r="M41" s="218"/>
      <c r="N41" s="212"/>
      <c r="O41" s="217">
        <f>C41*I41+F41*L41</f>
        <v>0</v>
      </c>
      <c r="P41" s="212">
        <f t="shared" si="2"/>
        <v>1</v>
      </c>
    </row>
    <row r="42" spans="1:16" ht="15.75" thickBot="1">
      <c r="A42" s="1122" t="s">
        <v>345</v>
      </c>
      <c r="B42" s="1118"/>
      <c r="C42" s="1118"/>
      <c r="D42" s="1118"/>
      <c r="E42" s="1118"/>
      <c r="F42" s="1118"/>
      <c r="G42" s="1118"/>
      <c r="H42" s="1118"/>
      <c r="I42" s="1118"/>
      <c r="J42" s="1118"/>
      <c r="K42" s="1118"/>
      <c r="L42" s="1118"/>
      <c r="M42" s="1118"/>
      <c r="N42" s="1118"/>
      <c r="O42" s="225"/>
      <c r="P42" s="226">
        <f>SUBTOTAL(9,P35:P41)</f>
        <v>30</v>
      </c>
    </row>
    <row r="43" spans="1:16" s="544" customFormat="1" ht="12.75" customHeight="1">
      <c r="A43" s="310" t="s">
        <v>26</v>
      </c>
      <c r="B43" s="285">
        <v>1</v>
      </c>
      <c r="C43" s="223">
        <v>3</v>
      </c>
      <c r="D43" s="221">
        <v>1</v>
      </c>
      <c r="E43" s="221">
        <v>1</v>
      </c>
      <c r="F43" s="221"/>
      <c r="G43" s="221"/>
      <c r="H43" s="222"/>
      <c r="I43" s="217"/>
      <c r="J43" s="218">
        <v>3</v>
      </c>
      <c r="K43" s="218">
        <v>6</v>
      </c>
      <c r="L43" s="218"/>
      <c r="M43" s="218"/>
      <c r="N43" s="212"/>
      <c r="O43" s="233"/>
      <c r="P43" s="212">
        <f t="shared" ref="P43:P48" si="3">D43*J43+E43*K43+G43*M43+H43*N43</f>
        <v>9</v>
      </c>
    </row>
    <row r="44" spans="1:16" ht="12.75" customHeight="1">
      <c r="A44" s="63" t="s">
        <v>115</v>
      </c>
      <c r="B44" s="213">
        <v>4</v>
      </c>
      <c r="C44" s="220">
        <v>3</v>
      </c>
      <c r="D44" s="221">
        <v>1</v>
      </c>
      <c r="E44" s="221">
        <v>1</v>
      </c>
      <c r="F44" s="221"/>
      <c r="G44" s="221"/>
      <c r="H44" s="222"/>
      <c r="I44" s="217"/>
      <c r="J44" s="218">
        <v>1</v>
      </c>
      <c r="K44" s="218">
        <v>2</v>
      </c>
      <c r="L44" s="218"/>
      <c r="M44" s="218"/>
      <c r="N44" s="224"/>
      <c r="O44" s="234"/>
      <c r="P44" s="349">
        <f t="shared" si="3"/>
        <v>3</v>
      </c>
    </row>
    <row r="45" spans="1:16" ht="12.75" customHeight="1">
      <c r="A45" s="63" t="s">
        <v>29</v>
      </c>
      <c r="B45" s="213">
        <v>1</v>
      </c>
      <c r="C45" s="220"/>
      <c r="D45" s="221"/>
      <c r="E45" s="221"/>
      <c r="F45" s="221">
        <v>3</v>
      </c>
      <c r="G45" s="221">
        <v>1</v>
      </c>
      <c r="H45" s="222">
        <v>1</v>
      </c>
      <c r="I45" s="217"/>
      <c r="J45" s="218"/>
      <c r="K45" s="218"/>
      <c r="L45" s="218"/>
      <c r="M45" s="218">
        <v>2</v>
      </c>
      <c r="N45" s="224">
        <v>4</v>
      </c>
      <c r="O45" s="261"/>
      <c r="P45" s="349">
        <f t="shared" si="3"/>
        <v>6</v>
      </c>
    </row>
    <row r="46" spans="1:16" ht="12.75" customHeight="1">
      <c r="A46" s="252" t="s">
        <v>48</v>
      </c>
      <c r="B46" s="219">
        <v>2</v>
      </c>
      <c r="C46" s="253"/>
      <c r="D46" s="254"/>
      <c r="E46" s="254"/>
      <c r="F46" s="254">
        <v>3</v>
      </c>
      <c r="G46" s="254">
        <v>1</v>
      </c>
      <c r="H46" s="255">
        <v>1</v>
      </c>
      <c r="I46" s="256"/>
      <c r="J46" s="257"/>
      <c r="K46" s="257"/>
      <c r="L46" s="257"/>
      <c r="M46" s="257">
        <v>1</v>
      </c>
      <c r="N46" s="258">
        <v>3</v>
      </c>
      <c r="O46" s="251"/>
      <c r="P46" s="349">
        <f t="shared" si="3"/>
        <v>4</v>
      </c>
    </row>
    <row r="47" spans="1:16" s="544" customFormat="1" ht="12.75" customHeight="1">
      <c r="A47" s="63" t="s">
        <v>50</v>
      </c>
      <c r="B47" s="388">
        <v>2</v>
      </c>
      <c r="C47" s="220"/>
      <c r="D47" s="221"/>
      <c r="E47" s="221"/>
      <c r="F47" s="221">
        <v>3</v>
      </c>
      <c r="G47" s="221">
        <v>1</v>
      </c>
      <c r="H47" s="222">
        <v>1</v>
      </c>
      <c r="I47" s="217"/>
      <c r="J47" s="218"/>
      <c r="K47" s="218"/>
      <c r="L47" s="218"/>
      <c r="M47" s="218">
        <v>2</v>
      </c>
      <c r="N47" s="224">
        <v>4</v>
      </c>
      <c r="O47" s="233"/>
      <c r="P47" s="547">
        <f t="shared" si="3"/>
        <v>6</v>
      </c>
    </row>
    <row r="48" spans="1:16" ht="12.75" customHeight="1">
      <c r="A48" s="63" t="s">
        <v>287</v>
      </c>
      <c r="B48" s="219" t="s">
        <v>150</v>
      </c>
      <c r="C48" s="223">
        <v>3</v>
      </c>
      <c r="D48" s="221">
        <v>1</v>
      </c>
      <c r="E48" s="221">
        <v>1</v>
      </c>
      <c r="F48" s="221"/>
      <c r="G48" s="221"/>
      <c r="H48" s="222"/>
      <c r="I48" s="220"/>
      <c r="J48" s="221">
        <v>1</v>
      </c>
      <c r="K48" s="221">
        <v>1</v>
      </c>
      <c r="L48" s="221"/>
      <c r="M48" s="221"/>
      <c r="N48" s="222"/>
      <c r="O48" s="211"/>
      <c r="P48" s="349">
        <f t="shared" si="3"/>
        <v>2</v>
      </c>
    </row>
    <row r="49" spans="1:17" ht="15.75" thickBot="1">
      <c r="A49" s="1117" t="s">
        <v>235</v>
      </c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9"/>
      <c r="O49" s="225"/>
      <c r="P49" s="226">
        <f>SUM(P43:P48)</f>
        <v>30</v>
      </c>
    </row>
    <row r="50" spans="1:17" ht="12.75" customHeight="1">
      <c r="A50" s="288" t="s">
        <v>30</v>
      </c>
      <c r="B50" s="913">
        <v>1</v>
      </c>
      <c r="C50" s="630"/>
      <c r="D50" s="631"/>
      <c r="E50" s="631"/>
      <c r="F50" s="298">
        <v>3</v>
      </c>
      <c r="G50" s="298">
        <v>0</v>
      </c>
      <c r="H50" s="354">
        <v>1</v>
      </c>
      <c r="I50" s="293"/>
      <c r="J50" s="291"/>
      <c r="K50" s="291"/>
      <c r="L50" s="291"/>
      <c r="M50" s="291"/>
      <c r="N50" s="294">
        <v>2</v>
      </c>
      <c r="O50" s="290"/>
      <c r="P50" s="212">
        <f t="shared" ref="P50:P59" si="4">D50*J50+E50*K50+G50*M50+H50*N50</f>
        <v>2</v>
      </c>
    </row>
    <row r="51" spans="1:17" ht="12.75" customHeight="1">
      <c r="A51" s="936" t="s">
        <v>51</v>
      </c>
      <c r="B51" s="236">
        <v>2</v>
      </c>
      <c r="C51" s="237">
        <v>3</v>
      </c>
      <c r="D51" s="238">
        <v>1</v>
      </c>
      <c r="E51" s="238">
        <v>1</v>
      </c>
      <c r="F51" s="238"/>
      <c r="G51" s="238"/>
      <c r="H51" s="241"/>
      <c r="I51" s="237"/>
      <c r="J51" s="238">
        <v>1</v>
      </c>
      <c r="K51" s="238">
        <v>2</v>
      </c>
      <c r="L51" s="238"/>
      <c r="M51" s="238"/>
      <c r="N51" s="239"/>
      <c r="O51" s="263"/>
      <c r="P51" s="373">
        <f t="shared" si="4"/>
        <v>3</v>
      </c>
    </row>
    <row r="52" spans="1:17" ht="12.75" customHeight="1">
      <c r="A52" s="288" t="s">
        <v>53</v>
      </c>
      <c r="B52" s="306">
        <v>2</v>
      </c>
      <c r="C52" s="352">
        <v>3</v>
      </c>
      <c r="D52" s="298">
        <v>1</v>
      </c>
      <c r="E52" s="298">
        <v>1</v>
      </c>
      <c r="F52" s="298"/>
      <c r="G52" s="298"/>
      <c r="H52" s="354"/>
      <c r="I52" s="297"/>
      <c r="J52" s="298">
        <v>3</v>
      </c>
      <c r="K52" s="298">
        <v>6</v>
      </c>
      <c r="L52" s="298"/>
      <c r="M52" s="298"/>
      <c r="N52" s="299"/>
      <c r="O52" s="352"/>
      <c r="P52" s="212">
        <f t="shared" si="4"/>
        <v>9</v>
      </c>
    </row>
    <row r="53" spans="1:17" ht="12.75" customHeight="1">
      <c r="A53" s="288" t="s">
        <v>55</v>
      </c>
      <c r="B53" s="913">
        <v>2</v>
      </c>
      <c r="C53" s="297"/>
      <c r="D53" s="298"/>
      <c r="E53" s="298"/>
      <c r="F53" s="298">
        <v>3</v>
      </c>
      <c r="G53" s="298">
        <v>1</v>
      </c>
      <c r="H53" s="299">
        <v>1</v>
      </c>
      <c r="I53" s="293"/>
      <c r="J53" s="291"/>
      <c r="K53" s="291"/>
      <c r="L53" s="291"/>
      <c r="M53" s="291">
        <v>1</v>
      </c>
      <c r="N53" s="294">
        <v>2</v>
      </c>
      <c r="O53" s="293"/>
      <c r="P53" s="212">
        <f t="shared" si="4"/>
        <v>3</v>
      </c>
    </row>
    <row r="54" spans="1:17" ht="12.75" customHeight="1">
      <c r="A54" s="288" t="s">
        <v>86</v>
      </c>
      <c r="B54" s="913">
        <v>3</v>
      </c>
      <c r="C54" s="298">
        <v>3</v>
      </c>
      <c r="D54" s="298">
        <v>1</v>
      </c>
      <c r="E54" s="354">
        <v>1</v>
      </c>
      <c r="F54" s="304"/>
      <c r="G54" s="304"/>
      <c r="H54" s="538"/>
      <c r="I54" s="290"/>
      <c r="J54" s="291">
        <v>1</v>
      </c>
      <c r="K54" s="291">
        <v>1</v>
      </c>
      <c r="L54" s="291"/>
      <c r="M54" s="304"/>
      <c r="N54" s="403"/>
      <c r="O54" s="293"/>
      <c r="P54" s="212">
        <f t="shared" si="4"/>
        <v>2</v>
      </c>
    </row>
    <row r="55" spans="1:17" ht="12.75" customHeight="1">
      <c r="A55" s="288" t="s">
        <v>217</v>
      </c>
      <c r="B55" s="913">
        <v>3</v>
      </c>
      <c r="C55" s="352">
        <v>3</v>
      </c>
      <c r="D55" s="298">
        <v>1</v>
      </c>
      <c r="E55" s="298">
        <v>1</v>
      </c>
      <c r="F55" s="298"/>
      <c r="G55" s="298"/>
      <c r="H55" s="299"/>
      <c r="I55" s="290"/>
      <c r="J55" s="291">
        <v>1</v>
      </c>
      <c r="K55" s="291">
        <v>1</v>
      </c>
      <c r="L55" s="291"/>
      <c r="M55" s="291"/>
      <c r="N55" s="292"/>
      <c r="O55" s="293"/>
      <c r="P55" s="212">
        <f>D55*J55+E55*K55+G55*M55+H55*N55</f>
        <v>2</v>
      </c>
    </row>
    <row r="56" spans="1:17" ht="12.75" customHeight="1">
      <c r="A56" s="937" t="s">
        <v>54</v>
      </c>
      <c r="B56" s="332">
        <v>2</v>
      </c>
      <c r="C56" s="297"/>
      <c r="D56" s="298"/>
      <c r="E56" s="298"/>
      <c r="F56" s="298">
        <v>3</v>
      </c>
      <c r="G56" s="298">
        <v>1</v>
      </c>
      <c r="H56" s="299">
        <v>1</v>
      </c>
      <c r="I56" s="297"/>
      <c r="J56" s="298"/>
      <c r="K56" s="298"/>
      <c r="L56" s="298"/>
      <c r="M56" s="823">
        <v>0.33333333333333331</v>
      </c>
      <c r="N56" s="866">
        <v>0.66666666666666663</v>
      </c>
      <c r="O56" s="297"/>
      <c r="P56" s="212">
        <f t="shared" ref="P56:P57" si="5">D56*J56+E56*K56+G56*M56+H56*N56</f>
        <v>1</v>
      </c>
    </row>
    <row r="57" spans="1:17" ht="12.75" customHeight="1">
      <c r="A57" s="937" t="s">
        <v>352</v>
      </c>
      <c r="B57" s="332">
        <v>2</v>
      </c>
      <c r="C57" s="297"/>
      <c r="D57" s="298"/>
      <c r="E57" s="298"/>
      <c r="F57" s="298">
        <v>3</v>
      </c>
      <c r="G57" s="298">
        <v>0</v>
      </c>
      <c r="H57" s="299">
        <v>2</v>
      </c>
      <c r="I57" s="297"/>
      <c r="J57" s="298"/>
      <c r="K57" s="298"/>
      <c r="L57" s="298"/>
      <c r="M57" s="823"/>
      <c r="N57" s="831">
        <v>1</v>
      </c>
      <c r="O57" s="297"/>
      <c r="P57" s="212">
        <f t="shared" si="5"/>
        <v>2</v>
      </c>
    </row>
    <row r="58" spans="1:17" ht="12.75" customHeight="1">
      <c r="A58" s="288" t="s">
        <v>88</v>
      </c>
      <c r="B58" s="913">
        <v>3</v>
      </c>
      <c r="C58" s="352"/>
      <c r="D58" s="298"/>
      <c r="E58" s="298"/>
      <c r="F58" s="298">
        <v>3</v>
      </c>
      <c r="G58" s="298">
        <v>1</v>
      </c>
      <c r="H58" s="299">
        <v>1</v>
      </c>
      <c r="I58" s="290"/>
      <c r="J58" s="291"/>
      <c r="K58" s="291"/>
      <c r="L58" s="291"/>
      <c r="M58" s="291">
        <v>1</v>
      </c>
      <c r="N58" s="292">
        <v>1</v>
      </c>
      <c r="O58" s="293"/>
      <c r="P58" s="212">
        <f t="shared" si="4"/>
        <v>2</v>
      </c>
    </row>
    <row r="59" spans="1:17" ht="12.75" customHeight="1">
      <c r="A59" s="288" t="s">
        <v>120</v>
      </c>
      <c r="B59" s="306">
        <v>4</v>
      </c>
      <c r="C59" s="352"/>
      <c r="D59" s="298"/>
      <c r="E59" s="298"/>
      <c r="F59" s="352">
        <v>3</v>
      </c>
      <c r="G59" s="298">
        <v>1</v>
      </c>
      <c r="H59" s="299">
        <v>1</v>
      </c>
      <c r="I59" s="290"/>
      <c r="J59" s="291"/>
      <c r="K59" s="291"/>
      <c r="L59" s="291"/>
      <c r="M59" s="291">
        <v>1</v>
      </c>
      <c r="N59" s="292">
        <v>1</v>
      </c>
      <c r="O59" s="293"/>
      <c r="P59" s="212">
        <f t="shared" si="4"/>
        <v>2</v>
      </c>
      <c r="Q59" s="307"/>
    </row>
    <row r="60" spans="1:17" ht="12.75" customHeight="1">
      <c r="A60" s="938" t="s">
        <v>162</v>
      </c>
      <c r="B60" s="912">
        <v>4</v>
      </c>
      <c r="C60" s="494"/>
      <c r="D60" s="479"/>
      <c r="E60" s="479"/>
      <c r="F60" s="479">
        <v>3</v>
      </c>
      <c r="G60" s="479">
        <v>1</v>
      </c>
      <c r="H60" s="495">
        <v>1</v>
      </c>
      <c r="I60" s="535"/>
      <c r="J60" s="536"/>
      <c r="K60" s="536"/>
      <c r="L60" s="536"/>
      <c r="M60" s="536">
        <v>1</v>
      </c>
      <c r="N60" s="537">
        <v>1</v>
      </c>
      <c r="O60" s="355"/>
      <c r="P60" s="373">
        <f>D60*J60+E60*K60+G60*M60+H60*N60</f>
        <v>2</v>
      </c>
      <c r="Q60" s="307"/>
    </row>
    <row r="61" spans="1:17" ht="15.75" thickBot="1">
      <c r="A61" s="1114" t="s">
        <v>229</v>
      </c>
      <c r="B61" s="1115"/>
      <c r="C61" s="1115"/>
      <c r="D61" s="1115"/>
      <c r="E61" s="1115"/>
      <c r="F61" s="1115"/>
      <c r="G61" s="1115"/>
      <c r="H61" s="1115"/>
      <c r="I61" s="1115"/>
      <c r="J61" s="1115"/>
      <c r="K61" s="1115"/>
      <c r="L61" s="1115"/>
      <c r="M61" s="1115"/>
      <c r="N61" s="1116"/>
      <c r="O61" s="308"/>
      <c r="P61" s="309">
        <f>SUM(P50:P60)</f>
        <v>30</v>
      </c>
      <c r="Q61" s="307"/>
    </row>
    <row r="62" spans="1:17" ht="12.75" customHeight="1">
      <c r="A62" s="310" t="s">
        <v>144</v>
      </c>
      <c r="B62" s="325">
        <v>1</v>
      </c>
      <c r="C62" s="326">
        <v>3</v>
      </c>
      <c r="D62" s="327">
        <v>1</v>
      </c>
      <c r="E62" s="327">
        <v>0</v>
      </c>
      <c r="F62" s="327"/>
      <c r="G62" s="327"/>
      <c r="H62" s="328"/>
      <c r="I62" s="329"/>
      <c r="J62" s="327">
        <v>2</v>
      </c>
      <c r="K62" s="327"/>
      <c r="L62" s="327"/>
      <c r="M62" s="327"/>
      <c r="N62" s="330"/>
      <c r="O62" s="331"/>
      <c r="P62" s="212">
        <f t="shared" ref="P62:P69" si="6">D62*J62+E62*K62+G62*M62+H62*N62</f>
        <v>2</v>
      </c>
    </row>
    <row r="63" spans="1:17" ht="12.75" customHeight="1">
      <c r="A63" s="310" t="s">
        <v>164</v>
      </c>
      <c r="B63" s="913">
        <v>2</v>
      </c>
      <c r="C63" s="487">
        <v>3</v>
      </c>
      <c r="D63" s="338">
        <v>1</v>
      </c>
      <c r="E63" s="338">
        <v>1</v>
      </c>
      <c r="F63" s="338"/>
      <c r="G63" s="338"/>
      <c r="H63" s="339"/>
      <c r="I63" s="311"/>
      <c r="J63" s="312">
        <v>1</v>
      </c>
      <c r="K63" s="312">
        <v>2</v>
      </c>
      <c r="L63" s="312"/>
      <c r="M63" s="312"/>
      <c r="N63" s="313"/>
      <c r="O63" s="331"/>
      <c r="P63" s="212">
        <f t="shared" si="6"/>
        <v>3</v>
      </c>
    </row>
    <row r="64" spans="1:17" ht="12.75" customHeight="1">
      <c r="A64" s="310" t="s">
        <v>66</v>
      </c>
      <c r="B64" s="913">
        <v>3</v>
      </c>
      <c r="C64" s="186">
        <v>3</v>
      </c>
      <c r="D64" s="915">
        <v>1</v>
      </c>
      <c r="E64" s="915">
        <v>1</v>
      </c>
      <c r="F64" s="915"/>
      <c r="G64" s="915"/>
      <c r="H64" s="917"/>
      <c r="I64" s="311"/>
      <c r="J64" s="312">
        <v>2</v>
      </c>
      <c r="K64" s="312">
        <v>1</v>
      </c>
      <c r="L64" s="312"/>
      <c r="M64" s="312"/>
      <c r="N64" s="313"/>
      <c r="O64" s="331"/>
      <c r="P64" s="212">
        <f t="shared" si="6"/>
        <v>3</v>
      </c>
    </row>
    <row r="65" spans="1:16" ht="12.75" customHeight="1">
      <c r="A65" s="310" t="s">
        <v>67</v>
      </c>
      <c r="B65" s="913">
        <v>3</v>
      </c>
      <c r="C65" s="186">
        <v>3</v>
      </c>
      <c r="D65" s="915">
        <v>1</v>
      </c>
      <c r="E65" s="915">
        <v>1</v>
      </c>
      <c r="F65" s="186"/>
      <c r="G65" s="915"/>
      <c r="H65" s="917"/>
      <c r="I65" s="311"/>
      <c r="J65" s="312">
        <v>1</v>
      </c>
      <c r="K65" s="312">
        <v>1</v>
      </c>
      <c r="L65" s="312"/>
      <c r="M65" s="312"/>
      <c r="N65" s="313"/>
      <c r="O65" s="331"/>
      <c r="P65" s="212">
        <f t="shared" si="6"/>
        <v>2</v>
      </c>
    </row>
    <row r="66" spans="1:16" ht="12.75" customHeight="1">
      <c r="A66" s="310" t="s">
        <v>70</v>
      </c>
      <c r="B66" s="913">
        <v>3</v>
      </c>
      <c r="C66" s="186"/>
      <c r="D66" s="915"/>
      <c r="E66" s="915"/>
      <c r="F66" s="186">
        <v>3</v>
      </c>
      <c r="G66" s="915">
        <v>1</v>
      </c>
      <c r="H66" s="917">
        <v>1</v>
      </c>
      <c r="I66" s="311"/>
      <c r="J66" s="312"/>
      <c r="K66" s="312"/>
      <c r="L66" s="312"/>
      <c r="M66" s="312">
        <v>2</v>
      </c>
      <c r="N66" s="313">
        <v>2</v>
      </c>
      <c r="O66" s="331"/>
      <c r="P66" s="212">
        <f t="shared" si="6"/>
        <v>4</v>
      </c>
    </row>
    <row r="67" spans="1:16" ht="12.75" customHeight="1">
      <c r="A67" s="310" t="s">
        <v>165</v>
      </c>
      <c r="B67" s="913">
        <v>3</v>
      </c>
      <c r="C67" s="487"/>
      <c r="D67" s="338"/>
      <c r="E67" s="338"/>
      <c r="F67" s="338">
        <v>3</v>
      </c>
      <c r="G67" s="338">
        <v>1</v>
      </c>
      <c r="H67" s="339">
        <v>1</v>
      </c>
      <c r="I67" s="311"/>
      <c r="J67" s="312"/>
      <c r="K67" s="312"/>
      <c r="L67" s="312"/>
      <c r="M67" s="312">
        <v>1</v>
      </c>
      <c r="N67" s="313">
        <v>2</v>
      </c>
      <c r="O67" s="331"/>
      <c r="P67" s="212">
        <f t="shared" si="6"/>
        <v>3</v>
      </c>
    </row>
    <row r="68" spans="1:16" ht="12.75" customHeight="1">
      <c r="A68" s="310" t="s">
        <v>251</v>
      </c>
      <c r="B68" s="539" t="s">
        <v>147</v>
      </c>
      <c r="C68" s="540"/>
      <c r="D68" s="541"/>
      <c r="E68" s="541"/>
      <c r="F68" s="541">
        <v>3</v>
      </c>
      <c r="G68" s="541">
        <v>0</v>
      </c>
      <c r="H68" s="542">
        <v>1</v>
      </c>
      <c r="I68" s="533"/>
      <c r="J68" s="530"/>
      <c r="K68" s="530"/>
      <c r="L68" s="530"/>
      <c r="M68" s="530"/>
      <c r="N68" s="910">
        <v>1</v>
      </c>
      <c r="O68" s="531"/>
      <c r="P68" s="212">
        <f t="shared" si="6"/>
        <v>1</v>
      </c>
    </row>
    <row r="69" spans="1:16" ht="12.75" customHeight="1">
      <c r="A69" s="310" t="s">
        <v>189</v>
      </c>
      <c r="B69" s="381" t="s">
        <v>186</v>
      </c>
      <c r="C69" s="483"/>
      <c r="D69" s="338"/>
      <c r="E69" s="338"/>
      <c r="F69" s="338">
        <v>3</v>
      </c>
      <c r="G69" s="338">
        <v>1</v>
      </c>
      <c r="H69" s="339">
        <v>1</v>
      </c>
      <c r="I69" s="311"/>
      <c r="J69" s="312"/>
      <c r="K69" s="312"/>
      <c r="L69" s="312"/>
      <c r="M69" s="312">
        <v>1</v>
      </c>
      <c r="N69" s="910">
        <v>1</v>
      </c>
      <c r="O69" s="331"/>
      <c r="P69" s="212">
        <f t="shared" si="6"/>
        <v>2</v>
      </c>
    </row>
    <row r="70" spans="1:16" ht="15.75" thickBot="1">
      <c r="A70" s="1123" t="s">
        <v>289</v>
      </c>
      <c r="B70" s="1124"/>
      <c r="C70" s="1124"/>
      <c r="D70" s="1124"/>
      <c r="E70" s="1124"/>
      <c r="F70" s="1124"/>
      <c r="G70" s="1124"/>
      <c r="H70" s="1124"/>
      <c r="I70" s="1124"/>
      <c r="J70" s="1124"/>
      <c r="K70" s="1124"/>
      <c r="L70" s="1124"/>
      <c r="M70" s="1124"/>
      <c r="N70" s="1128"/>
      <c r="O70" s="302"/>
      <c r="P70" s="303">
        <f>SUM(P62:P69)</f>
        <v>20</v>
      </c>
    </row>
    <row r="71" spans="1:16" ht="12.75" customHeight="1">
      <c r="A71" s="63" t="s">
        <v>93</v>
      </c>
      <c r="B71" s="273">
        <v>4</v>
      </c>
      <c r="C71" s="42">
        <v>3</v>
      </c>
      <c r="D71" s="43">
        <v>1</v>
      </c>
      <c r="E71" s="43">
        <v>1</v>
      </c>
      <c r="F71" s="43"/>
      <c r="G71" s="43"/>
      <c r="H71" s="44"/>
      <c r="I71" s="471"/>
      <c r="J71" s="229">
        <v>1</v>
      </c>
      <c r="K71" s="229"/>
      <c r="L71" s="268"/>
      <c r="M71" s="269"/>
      <c r="N71" s="272"/>
      <c r="O71" s="233">
        <f>C71*I71+F71*L71</f>
        <v>0</v>
      </c>
      <c r="P71" s="212">
        <f>D71*J71+E71*K71+G71*M71+H71*N71</f>
        <v>1</v>
      </c>
    </row>
    <row r="72" spans="1:16" ht="12.75" customHeight="1">
      <c r="A72" s="52" t="s">
        <v>61</v>
      </c>
      <c r="B72" s="219">
        <v>3</v>
      </c>
      <c r="C72" s="220">
        <v>3</v>
      </c>
      <c r="D72" s="221">
        <v>1</v>
      </c>
      <c r="E72" s="221">
        <v>1</v>
      </c>
      <c r="F72" s="221"/>
      <c r="G72" s="221"/>
      <c r="H72" s="266"/>
      <c r="I72" s="223"/>
      <c r="J72" s="221">
        <v>1</v>
      </c>
      <c r="K72" s="221">
        <v>1</v>
      </c>
      <c r="L72" s="269"/>
      <c r="M72" s="269"/>
      <c r="N72" s="270"/>
      <c r="O72" s="233"/>
      <c r="P72" s="212">
        <f>D72*J72+E72*K72+G72*M72+H72*N72</f>
        <v>2</v>
      </c>
    </row>
    <row r="73" spans="1:16" ht="12.75" customHeight="1">
      <c r="A73" s="61" t="s">
        <v>91</v>
      </c>
      <c r="B73" s="279">
        <v>4</v>
      </c>
      <c r="C73" s="223">
        <v>3</v>
      </c>
      <c r="D73" s="221">
        <v>1</v>
      </c>
      <c r="E73" s="221">
        <v>1</v>
      </c>
      <c r="F73" s="221"/>
      <c r="G73" s="221"/>
      <c r="H73" s="222"/>
      <c r="I73" s="223"/>
      <c r="J73" s="221"/>
      <c r="K73" s="221">
        <v>1</v>
      </c>
      <c r="L73" s="229"/>
      <c r="M73" s="229"/>
      <c r="N73" s="229"/>
      <c r="O73" s="231">
        <f>C73*I73+F73*L73</f>
        <v>0</v>
      </c>
      <c r="P73" s="373">
        <f t="shared" ref="P73" si="7">D73*J73+E73*K73+G73*M73+H73*N73</f>
        <v>1</v>
      </c>
    </row>
    <row r="74" spans="1:16" ht="12.75" customHeight="1">
      <c r="A74" s="63" t="s">
        <v>97</v>
      </c>
      <c r="B74" s="213">
        <v>4</v>
      </c>
      <c r="C74" s="232"/>
      <c r="D74" s="215"/>
      <c r="E74" s="215"/>
      <c r="F74" s="221">
        <v>3</v>
      </c>
      <c r="G74" s="221">
        <v>1</v>
      </c>
      <c r="H74" s="222">
        <v>1</v>
      </c>
      <c r="I74" s="217"/>
      <c r="J74" s="218"/>
      <c r="K74" s="218"/>
      <c r="L74" s="218"/>
      <c r="M74" s="218"/>
      <c r="N74" s="224">
        <v>1</v>
      </c>
      <c r="O74" s="251">
        <f>C74*I74+F74*L74</f>
        <v>0</v>
      </c>
      <c r="P74" s="212">
        <f>D74*J74+E74*K74+G74*M74+H74*N74</f>
        <v>1</v>
      </c>
    </row>
    <row r="75" spans="1:16" ht="12.75" customHeight="1">
      <c r="A75" s="63" t="s">
        <v>64</v>
      </c>
      <c r="B75" s="213">
        <v>3</v>
      </c>
      <c r="C75" s="232"/>
      <c r="D75" s="215"/>
      <c r="E75" s="215"/>
      <c r="F75" s="221">
        <v>3</v>
      </c>
      <c r="G75" s="221">
        <v>1</v>
      </c>
      <c r="H75" s="222">
        <v>1</v>
      </c>
      <c r="I75" s="275"/>
      <c r="J75" s="276"/>
      <c r="K75" s="276"/>
      <c r="L75" s="276"/>
      <c r="M75" s="276">
        <v>1</v>
      </c>
      <c r="N75" s="277">
        <v>1</v>
      </c>
      <c r="O75" s="251">
        <f>C75*I75+F75*L75</f>
        <v>0</v>
      </c>
      <c r="P75" s="212">
        <f>D75*J75+E75*K75+G75*M75+H75*N75</f>
        <v>2</v>
      </c>
    </row>
    <row r="76" spans="1:16" ht="15.75" thickBot="1">
      <c r="A76" s="1122" t="s">
        <v>239</v>
      </c>
      <c r="B76" s="1118"/>
      <c r="C76" s="1118"/>
      <c r="D76" s="1118"/>
      <c r="E76" s="1118"/>
      <c r="F76" s="1118"/>
      <c r="G76" s="1118"/>
      <c r="H76" s="1118"/>
      <c r="I76" s="1118"/>
      <c r="J76" s="1118"/>
      <c r="K76" s="1118"/>
      <c r="L76" s="1118"/>
      <c r="M76" s="1118"/>
      <c r="N76" s="1118"/>
      <c r="O76" s="225">
        <f ca="1">SUBTOTAL(9,O76:O83)</f>
        <v>0</v>
      </c>
      <c r="P76" s="226">
        <f>SUBTOTAL(9,P71:P75)</f>
        <v>7</v>
      </c>
    </row>
    <row r="77" spans="1:16" ht="12.75" customHeight="1">
      <c r="A77" s="63" t="s">
        <v>97</v>
      </c>
      <c r="B77" s="213">
        <v>4</v>
      </c>
      <c r="C77" s="232"/>
      <c r="D77" s="215"/>
      <c r="E77" s="215"/>
      <c r="F77" s="221">
        <v>3</v>
      </c>
      <c r="G77" s="221">
        <v>1</v>
      </c>
      <c r="H77" s="222">
        <v>1</v>
      </c>
      <c r="I77" s="217"/>
      <c r="J77" s="218"/>
      <c r="K77" s="218"/>
      <c r="L77" s="218"/>
      <c r="M77" s="218">
        <v>1</v>
      </c>
      <c r="N77" s="224"/>
      <c r="O77" s="251">
        <f>C77*I77+F77*L77</f>
        <v>0</v>
      </c>
      <c r="P77" s="212">
        <f>D77*J77+E77*K77+G77*M77+H77*N77</f>
        <v>1</v>
      </c>
    </row>
    <row r="78" spans="1:16" ht="15.75" thickBot="1">
      <c r="A78" s="1122" t="s">
        <v>238</v>
      </c>
      <c r="B78" s="1118"/>
      <c r="C78" s="1118"/>
      <c r="D78" s="1118"/>
      <c r="E78" s="1118"/>
      <c r="F78" s="1118"/>
      <c r="G78" s="1118"/>
      <c r="H78" s="1118"/>
      <c r="I78" s="1118"/>
      <c r="J78" s="1118"/>
      <c r="K78" s="1118"/>
      <c r="L78" s="1118"/>
      <c r="M78" s="1118"/>
      <c r="N78" s="1118"/>
      <c r="O78" s="225">
        <f ca="1">SUBTOTAL(9,O77:O124)</f>
        <v>0</v>
      </c>
      <c r="P78" s="226">
        <f>SUBTOTAL(9,P77:P77)</f>
        <v>1</v>
      </c>
    </row>
    <row r="79" spans="1:16" ht="12.75" customHeight="1">
      <c r="A79" s="61" t="s">
        <v>91</v>
      </c>
      <c r="B79" s="279">
        <v>4</v>
      </c>
      <c r="C79" s="223">
        <v>3</v>
      </c>
      <c r="D79" s="221">
        <v>1</v>
      </c>
      <c r="E79" s="221">
        <v>1</v>
      </c>
      <c r="F79" s="221"/>
      <c r="G79" s="221"/>
      <c r="H79" s="222"/>
      <c r="I79" s="223"/>
      <c r="J79" s="221"/>
      <c r="K79" s="221">
        <v>2</v>
      </c>
      <c r="L79" s="218"/>
      <c r="M79" s="218"/>
      <c r="N79" s="224"/>
      <c r="O79" s="251"/>
      <c r="P79" s="212">
        <f>D79*J79+E79*K79+G79*M79+H79*N79</f>
        <v>2</v>
      </c>
    </row>
    <row r="80" spans="1:16" ht="12.75" customHeight="1">
      <c r="A80" s="281" t="s">
        <v>94</v>
      </c>
      <c r="B80" s="393">
        <v>4</v>
      </c>
      <c r="C80" s="220">
        <v>3</v>
      </c>
      <c r="D80" s="221">
        <v>1</v>
      </c>
      <c r="E80" s="221">
        <v>1</v>
      </c>
      <c r="F80" s="220"/>
      <c r="G80" s="221"/>
      <c r="H80" s="222"/>
      <c r="I80" s="217"/>
      <c r="J80" s="218">
        <v>1</v>
      </c>
      <c r="K80" s="218"/>
      <c r="L80" s="217"/>
      <c r="M80" s="218"/>
      <c r="N80" s="224"/>
      <c r="O80" s="251"/>
      <c r="P80" s="212">
        <f>D80*J80+E80*K80+G80*M80+H80*N80</f>
        <v>1</v>
      </c>
    </row>
    <row r="81" spans="1:16" ht="12.75" customHeight="1">
      <c r="A81" s="52" t="s">
        <v>97</v>
      </c>
      <c r="B81" s="213">
        <v>4</v>
      </c>
      <c r="C81" s="232"/>
      <c r="D81" s="215"/>
      <c r="E81" s="215"/>
      <c r="F81" s="221">
        <v>3</v>
      </c>
      <c r="G81" s="221">
        <v>1</v>
      </c>
      <c r="H81" s="222">
        <v>1</v>
      </c>
      <c r="I81" s="217"/>
      <c r="J81" s="218"/>
      <c r="K81" s="218"/>
      <c r="L81" s="218"/>
      <c r="M81" s="218"/>
      <c r="N81" s="224">
        <v>1</v>
      </c>
      <c r="O81" s="251">
        <f>C81*I81+F81*L81</f>
        <v>0</v>
      </c>
      <c r="P81" s="212">
        <f>D81*J81+E81*K81+G81*M81+H81*N81</f>
        <v>1</v>
      </c>
    </row>
    <row r="82" spans="1:16" ht="12.75" customHeight="1">
      <c r="A82" s="63" t="s">
        <v>98</v>
      </c>
      <c r="B82" s="213">
        <v>4</v>
      </c>
      <c r="C82" s="232"/>
      <c r="D82" s="215"/>
      <c r="E82" s="215"/>
      <c r="F82" s="221">
        <v>3</v>
      </c>
      <c r="G82" s="221">
        <v>1</v>
      </c>
      <c r="H82" s="222">
        <v>1</v>
      </c>
      <c r="I82" s="217"/>
      <c r="J82" s="218"/>
      <c r="K82" s="218"/>
      <c r="L82" s="217"/>
      <c r="M82" s="218">
        <v>1</v>
      </c>
      <c r="N82" s="212">
        <v>2</v>
      </c>
      <c r="O82" s="256"/>
      <c r="P82" s="212">
        <f>D82*J82+E82*K82+G82*M82+H82*N82</f>
        <v>3</v>
      </c>
    </row>
    <row r="83" spans="1:16" ht="15.75" thickBot="1">
      <c r="A83" s="1122" t="s">
        <v>240</v>
      </c>
      <c r="B83" s="1118"/>
      <c r="C83" s="1118"/>
      <c r="D83" s="1118"/>
      <c r="E83" s="1118"/>
      <c r="F83" s="1118"/>
      <c r="G83" s="1118"/>
      <c r="H83" s="1118"/>
      <c r="I83" s="1118"/>
      <c r="J83" s="1118"/>
      <c r="K83" s="1118"/>
      <c r="L83" s="1118"/>
      <c r="M83" s="1118"/>
      <c r="N83" s="1118"/>
      <c r="O83" s="225">
        <f ca="1">SUBTOTAL(9,O77:O128)</f>
        <v>0</v>
      </c>
      <c r="P83" s="226">
        <f>SUBTOTAL(9,P79:P82)</f>
        <v>7</v>
      </c>
    </row>
    <row r="84" spans="1:16" ht="12.75" customHeight="1">
      <c r="A84" s="287" t="s">
        <v>22</v>
      </c>
      <c r="B84" s="278">
        <v>1</v>
      </c>
      <c r="C84" s="496">
        <v>3</v>
      </c>
      <c r="D84" s="384">
        <v>2</v>
      </c>
      <c r="E84" s="384">
        <v>1</v>
      </c>
      <c r="F84" s="384"/>
      <c r="G84" s="384"/>
      <c r="H84" s="478"/>
      <c r="I84" s="231"/>
      <c r="J84" s="229">
        <v>1</v>
      </c>
      <c r="K84" s="229">
        <v>2</v>
      </c>
      <c r="L84" s="229"/>
      <c r="M84" s="229"/>
      <c r="N84" s="229"/>
      <c r="O84" s="231">
        <f>C84*I84+F84*L84</f>
        <v>0</v>
      </c>
      <c r="P84" s="373">
        <f t="shared" ref="P84:P85" si="8">D84*J84+E84*K84+G84*M84+H84*N84</f>
        <v>4</v>
      </c>
    </row>
    <row r="85" spans="1:16" s="566" customFormat="1" ht="12.75" customHeight="1">
      <c r="A85" s="401" t="s">
        <v>307</v>
      </c>
      <c r="B85" s="332">
        <v>3</v>
      </c>
      <c r="C85" s="487">
        <v>3</v>
      </c>
      <c r="D85" s="338">
        <v>0</v>
      </c>
      <c r="E85" s="338">
        <v>1</v>
      </c>
      <c r="F85" s="338"/>
      <c r="G85" s="338"/>
      <c r="H85" s="339"/>
      <c r="I85" s="487"/>
      <c r="J85" s="338"/>
      <c r="K85" s="338">
        <v>1</v>
      </c>
      <c r="L85" s="311"/>
      <c r="M85" s="312"/>
      <c r="N85" s="313"/>
      <c r="O85" s="315"/>
      <c r="P85" s="373">
        <f t="shared" si="8"/>
        <v>1</v>
      </c>
    </row>
    <row r="86" spans="1:16" s="566" customFormat="1" ht="12.75" customHeight="1">
      <c r="A86" s="310" t="s">
        <v>231</v>
      </c>
      <c r="B86" s="913">
        <v>3</v>
      </c>
      <c r="C86" s="320"/>
      <c r="D86" s="321"/>
      <c r="E86" s="321"/>
      <c r="F86" s="338">
        <v>3</v>
      </c>
      <c r="G86" s="338">
        <v>1</v>
      </c>
      <c r="H86" s="339">
        <v>1</v>
      </c>
      <c r="I86" s="311"/>
      <c r="J86" s="312"/>
      <c r="K86" s="312"/>
      <c r="L86" s="312"/>
      <c r="M86" s="312">
        <v>1</v>
      </c>
      <c r="N86" s="313">
        <v>2</v>
      </c>
      <c r="O86" s="315">
        <f>C86*I86+F86*L86</f>
        <v>0</v>
      </c>
      <c r="P86" s="910">
        <f>D86*J86+E86*K86+G86*M86+H86*N86</f>
        <v>3</v>
      </c>
    </row>
    <row r="87" spans="1:16" s="566" customFormat="1" ht="12.75" customHeight="1">
      <c r="A87" s="335" t="s">
        <v>141</v>
      </c>
      <c r="B87" s="790" t="s">
        <v>166</v>
      </c>
      <c r="C87" s="483">
        <v>3</v>
      </c>
      <c r="D87" s="338">
        <v>0</v>
      </c>
      <c r="E87" s="338">
        <v>1</v>
      </c>
      <c r="F87" s="338"/>
      <c r="G87" s="338"/>
      <c r="H87" s="339"/>
      <c r="I87" s="487"/>
      <c r="J87" s="338"/>
      <c r="K87" s="338">
        <v>4</v>
      </c>
      <c r="L87" s="312"/>
      <c r="M87" s="312"/>
      <c r="N87" s="910"/>
      <c r="O87" s="789"/>
      <c r="P87" s="910">
        <f>D87*J87+E87*K87+G87*M87+H87*N87</f>
        <v>4</v>
      </c>
    </row>
    <row r="88" spans="1:16" s="566" customFormat="1" ht="15.75" thickBot="1">
      <c r="A88" s="1123" t="s">
        <v>308</v>
      </c>
      <c r="B88" s="1124"/>
      <c r="C88" s="1124"/>
      <c r="D88" s="1124"/>
      <c r="E88" s="1124"/>
      <c r="F88" s="1124"/>
      <c r="G88" s="1124"/>
      <c r="H88" s="1124"/>
      <c r="I88" s="1124"/>
      <c r="J88" s="1124"/>
      <c r="K88" s="1124"/>
      <c r="L88" s="1124"/>
      <c r="M88" s="1124"/>
      <c r="N88" s="1124"/>
      <c r="O88" s="225">
        <f ca="1">SUBTOTAL(9,O75:O249)</f>
        <v>0</v>
      </c>
      <c r="P88" s="226">
        <f>SUBTOTAL(9,P84:P87)</f>
        <v>12</v>
      </c>
    </row>
    <row r="89" spans="1:16" ht="12.75" customHeight="1">
      <c r="A89" s="63" t="s">
        <v>116</v>
      </c>
      <c r="B89" s="213">
        <v>4</v>
      </c>
      <c r="C89" s="220"/>
      <c r="D89" s="221"/>
      <c r="E89" s="221"/>
      <c r="F89" s="221">
        <v>3</v>
      </c>
      <c r="G89" s="221">
        <v>1</v>
      </c>
      <c r="H89" s="222">
        <v>1</v>
      </c>
      <c r="I89" s="217"/>
      <c r="J89" s="218"/>
      <c r="K89" s="218"/>
      <c r="L89" s="218"/>
      <c r="M89" s="218">
        <v>1</v>
      </c>
      <c r="N89" s="224">
        <v>2</v>
      </c>
      <c r="O89" s="233"/>
      <c r="P89" s="349">
        <f>D89*J89+E89*K89+G89*M89+H89*N89</f>
        <v>3</v>
      </c>
    </row>
    <row r="90" spans="1:16" ht="15.75" thickBot="1">
      <c r="A90" s="1125" t="s">
        <v>184</v>
      </c>
      <c r="B90" s="1126"/>
      <c r="C90" s="1126"/>
      <c r="D90" s="1126"/>
      <c r="E90" s="1126"/>
      <c r="F90" s="1126"/>
      <c r="G90" s="1126"/>
      <c r="H90" s="1126"/>
      <c r="I90" s="1126"/>
      <c r="J90" s="1126"/>
      <c r="K90" s="1126"/>
      <c r="L90" s="1126"/>
      <c r="M90" s="1126"/>
      <c r="N90" s="1127"/>
      <c r="O90" s="225"/>
      <c r="P90" s="226">
        <f>SUM(P89:P89)</f>
        <v>3</v>
      </c>
    </row>
    <row r="91" spans="1:16" ht="12.75" customHeight="1">
      <c r="A91" s="63" t="s">
        <v>47</v>
      </c>
      <c r="B91" s="213">
        <v>2</v>
      </c>
      <c r="C91" s="220"/>
      <c r="D91" s="221"/>
      <c r="E91" s="221"/>
      <c r="F91" s="221">
        <v>3</v>
      </c>
      <c r="G91" s="221">
        <v>1</v>
      </c>
      <c r="H91" s="222">
        <v>1</v>
      </c>
      <c r="I91" s="217"/>
      <c r="J91" s="218"/>
      <c r="K91" s="218"/>
      <c r="L91" s="218"/>
      <c r="M91" s="218">
        <v>1</v>
      </c>
      <c r="N91" s="224">
        <v>2</v>
      </c>
      <c r="O91" s="211"/>
      <c r="P91" s="349">
        <f>D91*J91+E91*K91+G91*M91+H91*N91</f>
        <v>3</v>
      </c>
    </row>
    <row r="92" spans="1:16" ht="15.75" thickBot="1">
      <c r="A92" s="1117" t="s">
        <v>201</v>
      </c>
      <c r="B92" s="1118"/>
      <c r="C92" s="1118"/>
      <c r="D92" s="1118"/>
      <c r="E92" s="1118"/>
      <c r="F92" s="1118"/>
      <c r="G92" s="1118"/>
      <c r="H92" s="1118"/>
      <c r="I92" s="1118"/>
      <c r="J92" s="1118"/>
      <c r="K92" s="1118"/>
      <c r="L92" s="1118"/>
      <c r="M92" s="1118"/>
      <c r="N92" s="1119"/>
      <c r="O92" s="225"/>
      <c r="P92" s="226">
        <f>SUM(P91:P91)</f>
        <v>3</v>
      </c>
    </row>
    <row r="93" spans="1:16" s="544" customFormat="1" ht="12.75" customHeight="1">
      <c r="A93" s="52" t="s">
        <v>46</v>
      </c>
      <c r="B93" s="393">
        <v>2</v>
      </c>
      <c r="C93" s="220">
        <v>3</v>
      </c>
      <c r="D93" s="221">
        <v>1</v>
      </c>
      <c r="E93" s="221">
        <v>1</v>
      </c>
      <c r="F93" s="221"/>
      <c r="G93" s="221"/>
      <c r="H93" s="222"/>
      <c r="I93" s="217"/>
      <c r="J93" s="218">
        <v>1</v>
      </c>
      <c r="K93" s="218">
        <v>2</v>
      </c>
      <c r="L93" s="218"/>
      <c r="M93" s="218"/>
      <c r="N93" s="212"/>
      <c r="O93" s="233"/>
      <c r="P93" s="547">
        <f>D93*J93+E93*K93+G93*M93+H93*N93</f>
        <v>3</v>
      </c>
    </row>
    <row r="94" spans="1:16" s="544" customFormat="1" ht="12.75" customHeight="1">
      <c r="A94" s="52" t="s">
        <v>47</v>
      </c>
      <c r="B94" s="393">
        <v>2</v>
      </c>
      <c r="C94" s="220"/>
      <c r="D94" s="221"/>
      <c r="E94" s="221"/>
      <c r="F94" s="221">
        <v>3</v>
      </c>
      <c r="G94" s="221">
        <v>1</v>
      </c>
      <c r="H94" s="222">
        <v>1</v>
      </c>
      <c r="I94" s="217"/>
      <c r="J94" s="218"/>
      <c r="K94" s="218"/>
      <c r="L94" s="218"/>
      <c r="M94" s="218">
        <v>1</v>
      </c>
      <c r="N94" s="212">
        <v>1</v>
      </c>
      <c r="O94" s="233"/>
      <c r="P94" s="547">
        <f>D94*J94+E94*K94+G94*M94+H94*N94</f>
        <v>2</v>
      </c>
    </row>
    <row r="95" spans="1:16" ht="15.75" thickBot="1">
      <c r="A95" s="1117" t="s">
        <v>203</v>
      </c>
      <c r="B95" s="1118"/>
      <c r="C95" s="1118"/>
      <c r="D95" s="1118"/>
      <c r="E95" s="1118"/>
      <c r="F95" s="1118"/>
      <c r="G95" s="1118"/>
      <c r="H95" s="1118"/>
      <c r="I95" s="1118"/>
      <c r="J95" s="1118"/>
      <c r="K95" s="1118"/>
      <c r="L95" s="1118"/>
      <c r="M95" s="1118"/>
      <c r="N95" s="1119"/>
      <c r="O95" s="225"/>
      <c r="P95" s="226">
        <f>SUM(P93:P94)</f>
        <v>5</v>
      </c>
    </row>
    <row r="96" spans="1:16" ht="12.75" customHeight="1">
      <c r="A96" s="310" t="s">
        <v>37</v>
      </c>
      <c r="B96" s="913">
        <v>2</v>
      </c>
      <c r="C96" s="487">
        <v>3</v>
      </c>
      <c r="D96" s="338">
        <v>1</v>
      </c>
      <c r="E96" s="338">
        <v>1</v>
      </c>
      <c r="F96" s="338"/>
      <c r="G96" s="338"/>
      <c r="H96" s="339"/>
      <c r="I96" s="311"/>
      <c r="J96" s="312">
        <v>1</v>
      </c>
      <c r="K96" s="312">
        <v>2</v>
      </c>
      <c r="L96" s="312"/>
      <c r="M96" s="312"/>
      <c r="N96" s="313"/>
      <c r="O96" s="331"/>
      <c r="P96" s="212">
        <f>D96*J96+E96*K96+G96*M96+H96*N96</f>
        <v>3</v>
      </c>
    </row>
    <row r="97" spans="1:17" ht="12.75" customHeight="1">
      <c r="A97" s="310" t="s">
        <v>72</v>
      </c>
      <c r="B97" s="912">
        <v>3</v>
      </c>
      <c r="C97" s="489"/>
      <c r="D97" s="914"/>
      <c r="E97" s="914"/>
      <c r="F97" s="914">
        <v>3</v>
      </c>
      <c r="G97" s="914">
        <v>1</v>
      </c>
      <c r="H97" s="916">
        <v>1</v>
      </c>
      <c r="I97" s="317"/>
      <c r="J97" s="318"/>
      <c r="K97" s="318"/>
      <c r="L97" s="318"/>
      <c r="M97" s="318">
        <v>1</v>
      </c>
      <c r="N97" s="319">
        <v>2</v>
      </c>
      <c r="O97" s="315"/>
      <c r="P97" s="212">
        <f>D97*J97+E97*K97+G97*M97+H97*N97</f>
        <v>3</v>
      </c>
    </row>
    <row r="98" spans="1:17" ht="12.75" customHeight="1">
      <c r="A98" s="310" t="s">
        <v>105</v>
      </c>
      <c r="B98" s="325">
        <v>4</v>
      </c>
      <c r="C98" s="326"/>
      <c r="D98" s="327"/>
      <c r="E98" s="327"/>
      <c r="F98" s="327">
        <v>3</v>
      </c>
      <c r="G98" s="327">
        <v>1</v>
      </c>
      <c r="H98" s="328">
        <v>1</v>
      </c>
      <c r="I98" s="329"/>
      <c r="J98" s="327"/>
      <c r="K98" s="327"/>
      <c r="L98" s="327"/>
      <c r="M98" s="327">
        <v>1</v>
      </c>
      <c r="N98" s="330">
        <v>1</v>
      </c>
      <c r="O98" s="331"/>
      <c r="P98" s="212">
        <f>D98*J98+E98*K98+G98*M98+H98*N98</f>
        <v>2</v>
      </c>
    </row>
    <row r="99" spans="1:17" ht="12.75" customHeight="1">
      <c r="A99" s="310" t="s">
        <v>101</v>
      </c>
      <c r="B99" s="913">
        <v>4</v>
      </c>
      <c r="C99" s="487">
        <v>3</v>
      </c>
      <c r="D99" s="338">
        <v>1</v>
      </c>
      <c r="E99" s="338">
        <v>1</v>
      </c>
      <c r="F99" s="338"/>
      <c r="G99" s="338"/>
      <c r="H99" s="339"/>
      <c r="I99" s="311"/>
      <c r="J99" s="312">
        <v>1</v>
      </c>
      <c r="K99" s="312">
        <v>2</v>
      </c>
      <c r="L99" s="312"/>
      <c r="M99" s="312"/>
      <c r="N99" s="313"/>
      <c r="O99" s="315"/>
      <c r="P99" s="212">
        <f>D99*J99+E99*K99+G99*M99+H99*N99</f>
        <v>3</v>
      </c>
    </row>
    <row r="100" spans="1:17" ht="12.75" customHeight="1">
      <c r="A100" s="310" t="s">
        <v>250</v>
      </c>
      <c r="B100" s="532" t="s">
        <v>147</v>
      </c>
      <c r="C100" s="540">
        <v>3</v>
      </c>
      <c r="D100" s="541">
        <v>0</v>
      </c>
      <c r="E100" s="541">
        <v>1</v>
      </c>
      <c r="F100" s="541"/>
      <c r="G100" s="541"/>
      <c r="H100" s="542"/>
      <c r="I100" s="533"/>
      <c r="J100" s="530"/>
      <c r="K100" s="541">
        <v>1</v>
      </c>
      <c r="L100" s="530"/>
      <c r="M100" s="530"/>
      <c r="N100" s="534"/>
      <c r="O100" s="531"/>
      <c r="P100" s="212">
        <f>D100*J100+E100*K100+G100*M100+H100*N100</f>
        <v>1</v>
      </c>
    </row>
    <row r="101" spans="1:17" ht="15.75" thickBot="1">
      <c r="A101" s="1123" t="s">
        <v>224</v>
      </c>
      <c r="B101" s="1124"/>
      <c r="C101" s="1124"/>
      <c r="D101" s="1124"/>
      <c r="E101" s="1124"/>
      <c r="F101" s="1124"/>
      <c r="G101" s="1124"/>
      <c r="H101" s="1124"/>
      <c r="I101" s="1124"/>
      <c r="J101" s="1124"/>
      <c r="K101" s="1124"/>
      <c r="L101" s="1124"/>
      <c r="M101" s="1124"/>
      <c r="N101" s="1128"/>
      <c r="O101" s="302"/>
      <c r="P101" s="830">
        <f>SUM(P96:P100)</f>
        <v>12</v>
      </c>
    </row>
    <row r="102" spans="1:17" ht="12.75" customHeight="1">
      <c r="A102" s="310" t="s">
        <v>164</v>
      </c>
      <c r="B102" s="913">
        <v>2</v>
      </c>
      <c r="C102" s="487">
        <v>3</v>
      </c>
      <c r="D102" s="338">
        <v>1</v>
      </c>
      <c r="E102" s="338">
        <v>1</v>
      </c>
      <c r="F102" s="338"/>
      <c r="G102" s="338"/>
      <c r="H102" s="339"/>
      <c r="I102" s="311"/>
      <c r="J102" s="312">
        <v>1</v>
      </c>
      <c r="K102" s="312">
        <v>2</v>
      </c>
      <c r="L102" s="312"/>
      <c r="M102" s="312"/>
      <c r="N102" s="313"/>
      <c r="O102" s="331"/>
      <c r="P102" s="212">
        <f>D102*J102+E102*K102+G102*M102+H102*N102</f>
        <v>3</v>
      </c>
    </row>
    <row r="103" spans="1:17" ht="12.75" customHeight="1">
      <c r="A103" s="310" t="s">
        <v>104</v>
      </c>
      <c r="B103" s="913">
        <v>4</v>
      </c>
      <c r="C103" s="487"/>
      <c r="D103" s="338"/>
      <c r="E103" s="338"/>
      <c r="F103" s="338">
        <v>3</v>
      </c>
      <c r="G103" s="338">
        <v>1</v>
      </c>
      <c r="H103" s="339">
        <v>1</v>
      </c>
      <c r="I103" s="311"/>
      <c r="J103" s="312"/>
      <c r="K103" s="312"/>
      <c r="L103" s="312"/>
      <c r="M103" s="312">
        <v>1</v>
      </c>
      <c r="N103" s="313">
        <v>1</v>
      </c>
      <c r="O103" s="315"/>
      <c r="P103" s="212">
        <f>D103*J103+E103*K103+G103*M103+H103*N103</f>
        <v>2</v>
      </c>
    </row>
    <row r="104" spans="1:17" ht="15.75" thickBot="1">
      <c r="A104" s="1123" t="s">
        <v>225</v>
      </c>
      <c r="B104" s="1124"/>
      <c r="C104" s="1124"/>
      <c r="D104" s="1124"/>
      <c r="E104" s="1124"/>
      <c r="F104" s="1124"/>
      <c r="G104" s="1124"/>
      <c r="H104" s="1124"/>
      <c r="I104" s="1124"/>
      <c r="J104" s="1124"/>
      <c r="K104" s="1124"/>
      <c r="L104" s="1124"/>
      <c r="M104" s="1124"/>
      <c r="N104" s="1128"/>
      <c r="O104" s="302"/>
      <c r="P104" s="303">
        <f>SUM(P102:P103)</f>
        <v>5</v>
      </c>
    </row>
    <row r="105" spans="1:17" ht="12.75" customHeight="1">
      <c r="A105" s="288" t="s">
        <v>51</v>
      </c>
      <c r="B105" s="913">
        <v>2</v>
      </c>
      <c r="C105" s="352">
        <v>3</v>
      </c>
      <c r="D105" s="298">
        <v>1</v>
      </c>
      <c r="E105" s="298">
        <v>1</v>
      </c>
      <c r="F105" s="298"/>
      <c r="G105" s="298"/>
      <c r="H105" s="299"/>
      <c r="I105" s="290"/>
      <c r="J105" s="291">
        <v>2</v>
      </c>
      <c r="K105" s="291">
        <v>4</v>
      </c>
      <c r="L105" s="291"/>
      <c r="M105" s="291"/>
      <c r="N105" s="292"/>
      <c r="O105" s="293"/>
      <c r="P105" s="212">
        <f>D105*J105+E105*K105+G105*M105+H105*N105</f>
        <v>6</v>
      </c>
    </row>
    <row r="106" spans="1:17" ht="12.75" customHeight="1">
      <c r="A106" s="288" t="s">
        <v>256</v>
      </c>
      <c r="B106" s="913">
        <v>4</v>
      </c>
      <c r="C106" s="352">
        <v>3</v>
      </c>
      <c r="D106" s="298">
        <v>1</v>
      </c>
      <c r="E106" s="298">
        <v>1</v>
      </c>
      <c r="F106" s="352"/>
      <c r="G106" s="298"/>
      <c r="H106" s="299"/>
      <c r="I106" s="290"/>
      <c r="J106" s="291">
        <v>1</v>
      </c>
      <c r="K106" s="291">
        <v>1</v>
      </c>
      <c r="L106" s="291"/>
      <c r="M106" s="291"/>
      <c r="N106" s="292"/>
      <c r="O106" s="293"/>
      <c r="P106" s="212">
        <f>D106*J106+E106*K106+G106*M106+H106*N106</f>
        <v>2</v>
      </c>
    </row>
    <row r="107" spans="1:17" ht="12.75" customHeight="1">
      <c r="A107" s="288" t="s">
        <v>87</v>
      </c>
      <c r="B107" s="913">
        <v>3</v>
      </c>
      <c r="C107" s="352"/>
      <c r="D107" s="298"/>
      <c r="E107" s="298"/>
      <c r="F107" s="298">
        <v>3</v>
      </c>
      <c r="G107" s="298">
        <v>1</v>
      </c>
      <c r="H107" s="299">
        <v>1</v>
      </c>
      <c r="I107" s="290"/>
      <c r="J107" s="291"/>
      <c r="K107" s="291"/>
      <c r="L107" s="291"/>
      <c r="M107" s="291">
        <v>1</v>
      </c>
      <c r="N107" s="292">
        <v>1</v>
      </c>
      <c r="O107" s="293"/>
      <c r="P107" s="212">
        <f>D107*J107+E107*K107+G107*M107+H107*N107</f>
        <v>2</v>
      </c>
    </row>
    <row r="108" spans="1:17" ht="12.75" customHeight="1">
      <c r="A108" s="288" t="s">
        <v>56</v>
      </c>
      <c r="B108" s="332">
        <v>2</v>
      </c>
      <c r="C108" s="297"/>
      <c r="D108" s="298"/>
      <c r="E108" s="298"/>
      <c r="F108" s="298">
        <v>3</v>
      </c>
      <c r="G108" s="298">
        <v>1</v>
      </c>
      <c r="H108" s="299">
        <v>1</v>
      </c>
      <c r="I108" s="297"/>
      <c r="J108" s="298"/>
      <c r="K108" s="298"/>
      <c r="L108" s="298"/>
      <c r="M108" s="298">
        <v>1</v>
      </c>
      <c r="N108" s="299">
        <v>1</v>
      </c>
      <c r="O108" s="297"/>
      <c r="P108" s="212">
        <f>D108*J108+E108*K108+G108*M108+H108*N108</f>
        <v>2</v>
      </c>
    </row>
    <row r="109" spans="1:17" ht="15.75" thickBot="1">
      <c r="A109" s="1114" t="s">
        <v>389</v>
      </c>
      <c r="B109" s="1115"/>
      <c r="C109" s="1115"/>
      <c r="D109" s="1115"/>
      <c r="E109" s="1115"/>
      <c r="F109" s="1115"/>
      <c r="G109" s="1115"/>
      <c r="H109" s="1115"/>
      <c r="I109" s="1115"/>
      <c r="J109" s="1115"/>
      <c r="K109" s="1115"/>
      <c r="L109" s="1115"/>
      <c r="M109" s="1115"/>
      <c r="N109" s="1116"/>
      <c r="O109" s="308"/>
      <c r="P109" s="309">
        <f>SUM(P105:P108)</f>
        <v>12</v>
      </c>
      <c r="Q109" s="307"/>
    </row>
    <row r="110" spans="1:17" ht="12.75" customHeight="1">
      <c r="A110" s="287" t="s">
        <v>156</v>
      </c>
      <c r="B110" s="278">
        <v>1</v>
      </c>
      <c r="C110" s="496">
        <v>3</v>
      </c>
      <c r="D110" s="384">
        <v>2</v>
      </c>
      <c r="E110" s="384">
        <v>1</v>
      </c>
      <c r="F110" s="384">
        <v>3</v>
      </c>
      <c r="G110" s="384">
        <v>2</v>
      </c>
      <c r="H110" s="478">
        <v>1</v>
      </c>
      <c r="I110" s="231"/>
      <c r="J110" s="229">
        <v>1</v>
      </c>
      <c r="K110" s="229">
        <v>2</v>
      </c>
      <c r="L110" s="229"/>
      <c r="M110" s="229">
        <v>1</v>
      </c>
      <c r="N110" s="229">
        <v>2</v>
      </c>
      <c r="O110" s="231">
        <f>C110*I110+F110*L110</f>
        <v>0</v>
      </c>
      <c r="P110" s="373">
        <f>D110*J110+E110*K110+G110*M110+H110*N110</f>
        <v>8</v>
      </c>
    </row>
    <row r="111" spans="1:17" ht="12.75" customHeight="1">
      <c r="A111" s="63" t="s">
        <v>63</v>
      </c>
      <c r="B111" s="267">
        <v>3</v>
      </c>
      <c r="C111" s="268"/>
      <c r="D111" s="269"/>
      <c r="E111" s="269"/>
      <c r="F111" s="269">
        <v>3</v>
      </c>
      <c r="G111" s="269">
        <v>1</v>
      </c>
      <c r="H111" s="270">
        <v>1</v>
      </c>
      <c r="I111" s="271"/>
      <c r="J111" s="269"/>
      <c r="K111" s="269"/>
      <c r="L111" s="269"/>
      <c r="M111" s="269"/>
      <c r="N111" s="272">
        <v>1</v>
      </c>
      <c r="O111" s="273">
        <f>C111*I111+F111*L111</f>
        <v>0</v>
      </c>
      <c r="P111" s="212">
        <f>D111*J111+E111*K111+G111*M111+H111*N111</f>
        <v>1</v>
      </c>
    </row>
    <row r="112" spans="1:17" ht="12.75" customHeight="1">
      <c r="A112" s="63" t="s">
        <v>231</v>
      </c>
      <c r="B112" s="213">
        <v>3</v>
      </c>
      <c r="C112" s="232"/>
      <c r="D112" s="215"/>
      <c r="E112" s="215"/>
      <c r="F112" s="221">
        <v>3</v>
      </c>
      <c r="G112" s="221">
        <v>1</v>
      </c>
      <c r="H112" s="222">
        <v>1</v>
      </c>
      <c r="I112" s="217"/>
      <c r="J112" s="218"/>
      <c r="K112" s="218"/>
      <c r="L112" s="218"/>
      <c r="M112" s="218"/>
      <c r="N112" s="224">
        <v>1</v>
      </c>
      <c r="O112" s="233"/>
      <c r="P112" s="212">
        <f>D112*J112+E112*K112+G112*M112+H112*N112</f>
        <v>1</v>
      </c>
    </row>
    <row r="113" spans="1:19" ht="12.75" customHeight="1">
      <c r="A113" s="337" t="s">
        <v>160</v>
      </c>
      <c r="B113" s="912" t="s">
        <v>159</v>
      </c>
      <c r="C113" s="489"/>
      <c r="D113" s="914"/>
      <c r="E113" s="914"/>
      <c r="F113" s="914">
        <v>2</v>
      </c>
      <c r="G113" s="914">
        <v>1</v>
      </c>
      <c r="H113" s="742">
        <v>0</v>
      </c>
      <c r="I113" s="195"/>
      <c r="J113" s="318"/>
      <c r="K113" s="318"/>
      <c r="L113" s="318"/>
      <c r="M113" s="318">
        <v>2</v>
      </c>
      <c r="N113" s="743"/>
      <c r="O113" s="639"/>
      <c r="P113" s="212">
        <f>D113*J113+E113*K113+G113*M113+H113*N113</f>
        <v>2</v>
      </c>
    </row>
    <row r="114" spans="1:19" ht="15.75" thickBot="1">
      <c r="A114" s="1122" t="s">
        <v>371</v>
      </c>
      <c r="B114" s="1118"/>
      <c r="C114" s="1118"/>
      <c r="D114" s="1118"/>
      <c r="E114" s="1118"/>
      <c r="F114" s="1118"/>
      <c r="G114" s="1118"/>
      <c r="H114" s="1118"/>
      <c r="I114" s="1118"/>
      <c r="J114" s="1118"/>
      <c r="K114" s="1118"/>
      <c r="L114" s="1118"/>
      <c r="M114" s="1118"/>
      <c r="N114" s="1118"/>
      <c r="O114" s="225">
        <f>SUBTOTAL(9,O69:O69)</f>
        <v>0</v>
      </c>
      <c r="P114" s="226">
        <f>SUBTOTAL(9,P110:P113)</f>
        <v>12</v>
      </c>
    </row>
    <row r="115" spans="1:19" s="544" customFormat="1" ht="12.75" customHeight="1">
      <c r="A115" s="52" t="s">
        <v>46</v>
      </c>
      <c r="B115" s="393">
        <v>2</v>
      </c>
      <c r="C115" s="220">
        <v>3</v>
      </c>
      <c r="D115" s="221">
        <v>1</v>
      </c>
      <c r="E115" s="221">
        <v>1</v>
      </c>
      <c r="F115" s="221"/>
      <c r="G115" s="221"/>
      <c r="H115" s="222"/>
      <c r="I115" s="217"/>
      <c r="J115" s="218">
        <v>1</v>
      </c>
      <c r="K115" s="218">
        <v>2</v>
      </c>
      <c r="L115" s="218"/>
      <c r="M115" s="218"/>
      <c r="N115" s="212"/>
      <c r="O115" s="233"/>
      <c r="P115" s="547">
        <f>D115*J115+E115*K115+G115*M115+H115*N115</f>
        <v>3</v>
      </c>
    </row>
    <row r="116" spans="1:19">
      <c r="A116" s="63" t="s">
        <v>29</v>
      </c>
      <c r="B116" s="213">
        <v>1</v>
      </c>
      <c r="C116" s="232"/>
      <c r="D116" s="215"/>
      <c r="E116" s="215"/>
      <c r="F116" s="221">
        <v>3</v>
      </c>
      <c r="G116" s="221">
        <v>1</v>
      </c>
      <c r="H116" s="222">
        <v>1</v>
      </c>
      <c r="I116" s="217"/>
      <c r="J116" s="218"/>
      <c r="K116" s="218"/>
      <c r="L116" s="218"/>
      <c r="M116" s="218">
        <v>1</v>
      </c>
      <c r="N116" s="224">
        <v>2</v>
      </c>
      <c r="O116" s="233"/>
      <c r="P116" s="349">
        <f>D116*J116+E116*K116+G116*M116+H116*N116</f>
        <v>3</v>
      </c>
    </row>
    <row r="117" spans="1:19" ht="12.75" customHeight="1">
      <c r="A117" s="939" t="s">
        <v>82</v>
      </c>
      <c r="B117" s="242">
        <v>3</v>
      </c>
      <c r="C117" s="245"/>
      <c r="D117" s="246"/>
      <c r="E117" s="246"/>
      <c r="F117" s="246">
        <v>3</v>
      </c>
      <c r="G117" s="246">
        <v>1</v>
      </c>
      <c r="H117" s="247">
        <v>1</v>
      </c>
      <c r="I117" s="248"/>
      <c r="J117" s="246"/>
      <c r="K117" s="246"/>
      <c r="L117" s="246"/>
      <c r="M117" s="246">
        <v>1</v>
      </c>
      <c r="N117" s="249">
        <v>2</v>
      </c>
      <c r="O117" s="243"/>
      <c r="P117" s="349">
        <f>D117*J117+E117*K117+G117*M117+H117*N117</f>
        <v>3</v>
      </c>
    </row>
    <row r="118" spans="1:19" s="544" customFormat="1" ht="12.75" customHeight="1">
      <c r="A118" s="52" t="s">
        <v>83</v>
      </c>
      <c r="B118" s="393">
        <v>3</v>
      </c>
      <c r="C118" s="220"/>
      <c r="D118" s="221"/>
      <c r="E118" s="221"/>
      <c r="F118" s="221">
        <v>3</v>
      </c>
      <c r="G118" s="221">
        <v>1</v>
      </c>
      <c r="H118" s="222">
        <v>1</v>
      </c>
      <c r="I118" s="217"/>
      <c r="J118" s="218"/>
      <c r="K118" s="218"/>
      <c r="L118" s="218"/>
      <c r="M118" s="505"/>
      <c r="N118" s="212">
        <v>1</v>
      </c>
      <c r="O118" s="233"/>
      <c r="P118" s="547">
        <f t="shared" ref="P118" si="9">D118*J118+E118*K118+G118*M118+H118*N118</f>
        <v>1</v>
      </c>
    </row>
    <row r="119" spans="1:19" ht="12.75" customHeight="1">
      <c r="A119" s="63" t="s">
        <v>149</v>
      </c>
      <c r="B119" s="242" t="s">
        <v>150</v>
      </c>
      <c r="C119" s="237">
        <v>3</v>
      </c>
      <c r="D119" s="238">
        <v>1</v>
      </c>
      <c r="E119" s="238">
        <v>1</v>
      </c>
      <c r="F119" s="238"/>
      <c r="G119" s="238"/>
      <c r="H119" s="239"/>
      <c r="I119" s="240"/>
      <c r="J119" s="238">
        <v>1</v>
      </c>
      <c r="K119" s="238">
        <v>1</v>
      </c>
      <c r="L119" s="238"/>
      <c r="M119" s="238"/>
      <c r="N119" s="241"/>
      <c r="O119" s="243"/>
      <c r="P119" s="349">
        <f>D119*J119+E119*K119+G119*M119+H119*N119</f>
        <v>2</v>
      </c>
    </row>
    <row r="120" spans="1:19" ht="15.75" thickBot="1">
      <c r="A120" s="1117" t="s">
        <v>274</v>
      </c>
      <c r="B120" s="1118"/>
      <c r="C120" s="1118"/>
      <c r="D120" s="1118"/>
      <c r="E120" s="1118"/>
      <c r="F120" s="1118"/>
      <c r="G120" s="1118"/>
      <c r="H120" s="1118"/>
      <c r="I120" s="1118"/>
      <c r="J120" s="1118"/>
      <c r="K120" s="1118"/>
      <c r="L120" s="1118"/>
      <c r="M120" s="1118"/>
      <c r="N120" s="1119"/>
      <c r="O120" s="225"/>
      <c r="P120" s="226">
        <f>SUM(P115:P119)</f>
        <v>12</v>
      </c>
    </row>
    <row r="121" spans="1:19" ht="12.75" customHeight="1">
      <c r="A121" s="63" t="s">
        <v>171</v>
      </c>
      <c r="B121" s="213">
        <v>2</v>
      </c>
      <c r="C121" s="220"/>
      <c r="D121" s="221"/>
      <c r="E121" s="221"/>
      <c r="F121" s="221">
        <v>3</v>
      </c>
      <c r="G121" s="221">
        <v>1</v>
      </c>
      <c r="H121" s="222">
        <v>1</v>
      </c>
      <c r="I121" s="217"/>
      <c r="J121" s="218"/>
      <c r="K121" s="218"/>
      <c r="L121" s="218"/>
      <c r="M121" s="218">
        <v>1</v>
      </c>
      <c r="N121" s="224">
        <v>1</v>
      </c>
      <c r="O121" s="233">
        <v>0</v>
      </c>
      <c r="P121" s="212">
        <f>D121*J121+E121*K121+G121*M121+H121*N121</f>
        <v>2</v>
      </c>
    </row>
    <row r="122" spans="1:19" ht="12.75" customHeight="1">
      <c r="A122" s="52" t="s">
        <v>73</v>
      </c>
      <c r="B122" s="213">
        <v>3</v>
      </c>
      <c r="C122" s="223">
        <v>3</v>
      </c>
      <c r="D122" s="221">
        <v>1</v>
      </c>
      <c r="E122" s="221">
        <v>1</v>
      </c>
      <c r="F122" s="221">
        <v>3</v>
      </c>
      <c r="G122" s="221">
        <v>1</v>
      </c>
      <c r="H122" s="222">
        <v>1</v>
      </c>
      <c r="I122" s="217"/>
      <c r="J122" s="218">
        <v>2</v>
      </c>
      <c r="K122" s="218">
        <v>4</v>
      </c>
      <c r="L122" s="218"/>
      <c r="M122" s="550"/>
      <c r="N122" s="212"/>
      <c r="O122" s="233"/>
      <c r="P122" s="212">
        <f>D122*J122+E122*K122+G122*M122+H122*N122</f>
        <v>6</v>
      </c>
      <c r="R122" s="346"/>
      <c r="S122" s="346"/>
    </row>
    <row r="123" spans="1:19" s="307" customFormat="1" ht="12.75" customHeight="1">
      <c r="A123" s="553" t="s">
        <v>109</v>
      </c>
      <c r="B123" s="350">
        <v>4</v>
      </c>
      <c r="C123" s="245">
        <v>3</v>
      </c>
      <c r="D123" s="246">
        <v>0</v>
      </c>
      <c r="E123" s="246">
        <v>2</v>
      </c>
      <c r="F123" s="246"/>
      <c r="G123" s="246"/>
      <c r="H123" s="249"/>
      <c r="I123" s="554"/>
      <c r="J123" s="555"/>
      <c r="K123" s="629">
        <v>1</v>
      </c>
      <c r="L123" s="555"/>
      <c r="M123" s="555"/>
      <c r="N123" s="556"/>
      <c r="O123" s="557">
        <v>0</v>
      </c>
      <c r="P123" s="749">
        <f>D123*J123+E123*K123+G123*M123+H123*N123</f>
        <v>2</v>
      </c>
    </row>
    <row r="124" spans="1:19" ht="12.75" customHeight="1">
      <c r="A124" s="45" t="s">
        <v>111</v>
      </c>
      <c r="B124" s="278">
        <v>4</v>
      </c>
      <c r="C124" s="42"/>
      <c r="D124" s="43"/>
      <c r="E124" s="43"/>
      <c r="F124" s="43">
        <v>3</v>
      </c>
      <c r="G124" s="43">
        <v>1</v>
      </c>
      <c r="H124" s="44">
        <v>1</v>
      </c>
      <c r="I124" s="228"/>
      <c r="J124" s="229"/>
      <c r="K124" s="229"/>
      <c r="L124" s="229"/>
      <c r="M124" s="229">
        <v>1</v>
      </c>
      <c r="N124" s="373">
        <v>1</v>
      </c>
      <c r="O124" s="374"/>
      <c r="P124" s="212">
        <f>D124*J124+E124*K124+G124*M124+H124*N124</f>
        <v>2</v>
      </c>
    </row>
    <row r="125" spans="1:19" ht="15.75" thickBot="1">
      <c r="A125" s="1122" t="s">
        <v>311</v>
      </c>
      <c r="B125" s="1118"/>
      <c r="C125" s="1118"/>
      <c r="D125" s="1118"/>
      <c r="E125" s="1118"/>
      <c r="F125" s="1118"/>
      <c r="G125" s="1118"/>
      <c r="H125" s="1118"/>
      <c r="I125" s="1118"/>
      <c r="J125" s="1118"/>
      <c r="K125" s="1118"/>
      <c r="L125" s="1118"/>
      <c r="M125" s="1118"/>
      <c r="N125" s="1119"/>
      <c r="O125" s="225"/>
      <c r="P125" s="226">
        <f>SUM(P121:P124)</f>
        <v>12</v>
      </c>
      <c r="R125" s="346"/>
      <c r="S125" s="346"/>
    </row>
    <row r="126" spans="1:19" ht="12.75" customHeight="1">
      <c r="A126" s="63" t="s">
        <v>75</v>
      </c>
      <c r="B126" s="213">
        <v>3</v>
      </c>
      <c r="C126" s="480">
        <v>3</v>
      </c>
      <c r="D126" s="876">
        <v>1</v>
      </c>
      <c r="E126" s="876">
        <v>1</v>
      </c>
      <c r="F126" s="876"/>
      <c r="G126" s="876"/>
      <c r="H126" s="877"/>
      <c r="I126" s="217"/>
      <c r="J126" s="218">
        <v>1</v>
      </c>
      <c r="K126" s="218">
        <v>2</v>
      </c>
      <c r="L126" s="218"/>
      <c r="M126" s="218"/>
      <c r="N126" s="224"/>
      <c r="O126" s="233">
        <v>0</v>
      </c>
      <c r="P126" s="212">
        <f>D126*J126+E126*K126+G126*M126+H126*N126</f>
        <v>3</v>
      </c>
    </row>
    <row r="127" spans="1:19" ht="12.75" customHeight="1">
      <c r="A127" s="63" t="s">
        <v>113</v>
      </c>
      <c r="B127" s="213">
        <v>4</v>
      </c>
      <c r="C127" s="480"/>
      <c r="D127" s="876"/>
      <c r="E127" s="876"/>
      <c r="F127" s="876">
        <v>3</v>
      </c>
      <c r="G127" s="876">
        <v>0</v>
      </c>
      <c r="H127" s="877">
        <v>2</v>
      </c>
      <c r="I127" s="217"/>
      <c r="J127" s="218"/>
      <c r="K127" s="218"/>
      <c r="L127" s="218"/>
      <c r="M127" s="218"/>
      <c r="N127" s="224">
        <v>1</v>
      </c>
      <c r="O127" s="233">
        <v>0</v>
      </c>
      <c r="P127" s="212">
        <f>D127*J127+E127*K127+G127*M127+H127*N127</f>
        <v>2</v>
      </c>
    </row>
    <row r="128" spans="1:19" ht="12.75" customHeight="1">
      <c r="A128" s="342" t="s">
        <v>108</v>
      </c>
      <c r="B128" s="219">
        <v>4</v>
      </c>
      <c r="C128" s="253">
        <v>3</v>
      </c>
      <c r="D128" s="254">
        <v>0</v>
      </c>
      <c r="E128" s="254">
        <v>2</v>
      </c>
      <c r="F128" s="254"/>
      <c r="G128" s="254"/>
      <c r="H128" s="255"/>
      <c r="I128" s="256"/>
      <c r="J128" s="257"/>
      <c r="K128" s="257">
        <v>2</v>
      </c>
      <c r="L128" s="257"/>
      <c r="M128" s="257"/>
      <c r="N128" s="343"/>
      <c r="O128" s="251">
        <v>0</v>
      </c>
      <c r="P128" s="212">
        <f>D128*J128+E128*K128+G128*M128+H128*N128</f>
        <v>4</v>
      </c>
    </row>
    <row r="129" spans="1:19" ht="12.75" customHeight="1">
      <c r="A129" s="63" t="s">
        <v>170</v>
      </c>
      <c r="B129" s="278">
        <v>2</v>
      </c>
      <c r="C129" s="42"/>
      <c r="D129" s="43"/>
      <c r="E129" s="43"/>
      <c r="F129" s="43">
        <v>3</v>
      </c>
      <c r="G129" s="43">
        <v>0</v>
      </c>
      <c r="H129" s="44">
        <v>2</v>
      </c>
      <c r="I129" s="228"/>
      <c r="J129" s="229"/>
      <c r="K129" s="229"/>
      <c r="L129" s="229"/>
      <c r="M129" s="229"/>
      <c r="N129" s="373">
        <v>1</v>
      </c>
      <c r="O129" s="374"/>
      <c r="P129" s="212">
        <f>D129*J129+E129*K129+G129*M129+H129*N129</f>
        <v>2</v>
      </c>
    </row>
    <row r="130" spans="1:19" ht="15.75" thickBot="1">
      <c r="A130" s="1122" t="s">
        <v>375</v>
      </c>
      <c r="B130" s="1118"/>
      <c r="C130" s="1118"/>
      <c r="D130" s="1118"/>
      <c r="E130" s="1118"/>
      <c r="F130" s="1118"/>
      <c r="G130" s="1118"/>
      <c r="H130" s="1118"/>
      <c r="I130" s="1118"/>
      <c r="J130" s="1118"/>
      <c r="K130" s="1118"/>
      <c r="L130" s="1118"/>
      <c r="M130" s="1118"/>
      <c r="N130" s="1119"/>
      <c r="O130" s="225"/>
      <c r="P130" s="226">
        <f>SUM(P126:P129)</f>
        <v>11</v>
      </c>
      <c r="R130" s="346"/>
      <c r="S130" s="346"/>
    </row>
    <row r="131" spans="1:19" ht="12.75" customHeight="1">
      <c r="A131" s="310" t="s">
        <v>144</v>
      </c>
      <c r="B131" s="325">
        <v>1</v>
      </c>
      <c r="C131" s="326">
        <v>3</v>
      </c>
      <c r="D131" s="327">
        <v>1</v>
      </c>
      <c r="E131" s="327">
        <v>0</v>
      </c>
      <c r="F131" s="327"/>
      <c r="G131" s="327"/>
      <c r="H131" s="328"/>
      <c r="I131" s="329"/>
      <c r="J131" s="327">
        <v>4</v>
      </c>
      <c r="K131" s="327"/>
      <c r="L131" s="327"/>
      <c r="M131" s="327"/>
      <c r="N131" s="330"/>
      <c r="O131" s="331"/>
      <c r="P131" s="212">
        <f>D131*J131+E131*K131+G131*M131+H131*N131</f>
        <v>4</v>
      </c>
    </row>
    <row r="132" spans="1:19" ht="15.75" thickBot="1">
      <c r="A132" s="1123" t="s">
        <v>290</v>
      </c>
      <c r="B132" s="1124"/>
      <c r="C132" s="1124"/>
      <c r="D132" s="1124"/>
      <c r="E132" s="1124"/>
      <c r="F132" s="1124"/>
      <c r="G132" s="1124"/>
      <c r="H132" s="1124"/>
      <c r="I132" s="1124"/>
      <c r="J132" s="1124"/>
      <c r="K132" s="1124"/>
      <c r="L132" s="1124"/>
      <c r="M132" s="1124"/>
      <c r="N132" s="1128"/>
      <c r="O132" s="302"/>
      <c r="P132" s="303">
        <f>SUM(P131:P131)</f>
        <v>4</v>
      </c>
    </row>
    <row r="133" spans="1:19" ht="12.75" customHeight="1">
      <c r="A133" s="310" t="s">
        <v>213</v>
      </c>
      <c r="B133" s="913" t="s">
        <v>151</v>
      </c>
      <c r="C133" s="487">
        <v>3</v>
      </c>
      <c r="D133" s="338">
        <v>1</v>
      </c>
      <c r="E133" s="338">
        <v>0</v>
      </c>
      <c r="F133" s="338"/>
      <c r="G133" s="338"/>
      <c r="H133" s="339"/>
      <c r="I133" s="311"/>
      <c r="J133" s="312">
        <v>1</v>
      </c>
      <c r="K133" s="312"/>
      <c r="L133" s="312"/>
      <c r="M133" s="312"/>
      <c r="N133" s="313"/>
      <c r="O133" s="315"/>
      <c r="P133" s="212">
        <f>D133*J133+E133*K133+G133*M133+H133*N133</f>
        <v>1</v>
      </c>
    </row>
    <row r="134" spans="1:19" ht="12.75" customHeight="1">
      <c r="A134" s="337" t="s">
        <v>216</v>
      </c>
      <c r="B134" s="912" t="s">
        <v>150</v>
      </c>
      <c r="C134" s="492"/>
      <c r="D134" s="165"/>
      <c r="E134" s="165"/>
      <c r="F134" s="165">
        <v>2</v>
      </c>
      <c r="G134" s="165">
        <v>0</v>
      </c>
      <c r="H134" s="166">
        <v>2</v>
      </c>
      <c r="I134" s="317"/>
      <c r="J134" s="318"/>
      <c r="K134" s="318"/>
      <c r="L134" s="318"/>
      <c r="M134" s="318"/>
      <c r="N134" s="319">
        <v>1</v>
      </c>
      <c r="O134" s="192"/>
      <c r="P134" s="212">
        <f>D134*J134+E134*K134+G134*M134+H134*N134</f>
        <v>2</v>
      </c>
    </row>
    <row r="135" spans="1:19" ht="15.75" thickBot="1">
      <c r="A135" s="1123" t="s">
        <v>291</v>
      </c>
      <c r="B135" s="1124"/>
      <c r="C135" s="1124"/>
      <c r="D135" s="1124"/>
      <c r="E135" s="1124"/>
      <c r="F135" s="1124"/>
      <c r="G135" s="1124"/>
      <c r="H135" s="1124"/>
      <c r="I135" s="1124"/>
      <c r="J135" s="1124"/>
      <c r="K135" s="1124"/>
      <c r="L135" s="1124"/>
      <c r="M135" s="1124"/>
      <c r="N135" s="1128"/>
      <c r="O135" s="302"/>
      <c r="P135" s="303">
        <f>SUM(P133:P134)</f>
        <v>3</v>
      </c>
    </row>
    <row r="136" spans="1:19">
      <c r="A136" s="310" t="s">
        <v>163</v>
      </c>
      <c r="B136" s="913">
        <v>2</v>
      </c>
      <c r="C136" s="186">
        <v>3</v>
      </c>
      <c r="D136" s="915">
        <v>1</v>
      </c>
      <c r="E136" s="915">
        <v>1</v>
      </c>
      <c r="F136" s="915"/>
      <c r="G136" s="915"/>
      <c r="H136" s="917"/>
      <c r="I136" s="311"/>
      <c r="J136" s="312">
        <v>2</v>
      </c>
      <c r="K136" s="312">
        <v>1</v>
      </c>
      <c r="L136" s="312"/>
      <c r="M136" s="312"/>
      <c r="N136" s="313"/>
      <c r="O136" s="331"/>
      <c r="P136" s="212">
        <f>D136*J136+E136*K136+G136*M136+H136*N136</f>
        <v>3</v>
      </c>
    </row>
    <row r="137" spans="1:19" ht="12.75" customHeight="1">
      <c r="A137" s="310" t="s">
        <v>66</v>
      </c>
      <c r="B137" s="913">
        <v>3</v>
      </c>
      <c r="C137" s="186">
        <v>3</v>
      </c>
      <c r="D137" s="915">
        <v>1</v>
      </c>
      <c r="E137" s="915">
        <v>1</v>
      </c>
      <c r="F137" s="915"/>
      <c r="G137" s="915"/>
      <c r="H137" s="917"/>
      <c r="I137" s="311"/>
      <c r="J137" s="312"/>
      <c r="K137" s="312">
        <v>3</v>
      </c>
      <c r="L137" s="312"/>
      <c r="M137" s="312"/>
      <c r="N137" s="313"/>
      <c r="O137" s="331"/>
      <c r="P137" s="212">
        <f>D137*J137+E137*K137+G137*M137+H137*N137</f>
        <v>3</v>
      </c>
    </row>
    <row r="138" spans="1:19" ht="12.75" customHeight="1">
      <c r="A138" s="310" t="s">
        <v>70</v>
      </c>
      <c r="B138" s="913">
        <v>3</v>
      </c>
      <c r="C138" s="186"/>
      <c r="D138" s="915"/>
      <c r="E138" s="915"/>
      <c r="F138" s="186">
        <v>3</v>
      </c>
      <c r="G138" s="915">
        <v>1</v>
      </c>
      <c r="H138" s="917">
        <v>1</v>
      </c>
      <c r="I138" s="311"/>
      <c r="J138" s="312"/>
      <c r="K138" s="312"/>
      <c r="L138" s="312"/>
      <c r="M138" s="312"/>
      <c r="N138" s="313">
        <v>2</v>
      </c>
      <c r="O138" s="331"/>
      <c r="P138" s="212">
        <f t="shared" ref="P138" si="10">D138*J138+E138*K138+G138*M138+H138*N138</f>
        <v>2</v>
      </c>
    </row>
    <row r="139" spans="1:19" ht="15.75" thickBot="1">
      <c r="A139" s="1123" t="s">
        <v>330</v>
      </c>
      <c r="B139" s="1124"/>
      <c r="C139" s="1124"/>
      <c r="D139" s="1124"/>
      <c r="E139" s="1124"/>
      <c r="F139" s="1124"/>
      <c r="G139" s="1124"/>
      <c r="H139" s="1124"/>
      <c r="I139" s="1124"/>
      <c r="J139" s="1124"/>
      <c r="K139" s="1124"/>
      <c r="L139" s="1124"/>
      <c r="M139" s="1124"/>
      <c r="N139" s="1128"/>
      <c r="O139" s="302"/>
      <c r="P139" s="303">
        <f>SUM(P136:P138)</f>
        <v>8</v>
      </c>
    </row>
    <row r="140" spans="1:19" ht="12.75" customHeight="1">
      <c r="A140" s="288" t="s">
        <v>51</v>
      </c>
      <c r="B140" s="913">
        <v>2</v>
      </c>
      <c r="C140" s="352">
        <v>3</v>
      </c>
      <c r="D140" s="298">
        <v>1</v>
      </c>
      <c r="E140" s="298">
        <v>1</v>
      </c>
      <c r="F140" s="298"/>
      <c r="G140" s="298"/>
      <c r="H140" s="299"/>
      <c r="I140" s="290"/>
      <c r="J140" s="291">
        <v>1</v>
      </c>
      <c r="K140" s="291">
        <v>2</v>
      </c>
      <c r="L140" s="291"/>
      <c r="M140" s="291"/>
      <c r="N140" s="292"/>
      <c r="O140" s="293"/>
      <c r="P140" s="212">
        <f>D140*J140+E140*K140+G140*M140+H140*N140</f>
        <v>3</v>
      </c>
    </row>
    <row r="141" spans="1:19" ht="12.75" customHeight="1">
      <c r="A141" s="288" t="s">
        <v>223</v>
      </c>
      <c r="B141" s="913">
        <v>3</v>
      </c>
      <c r="C141" s="298">
        <v>3</v>
      </c>
      <c r="D141" s="298">
        <v>1</v>
      </c>
      <c r="E141" s="354">
        <v>1</v>
      </c>
      <c r="F141" s="493"/>
      <c r="G141" s="493"/>
      <c r="H141" s="622"/>
      <c r="I141" s="290"/>
      <c r="J141" s="291">
        <v>1</v>
      </c>
      <c r="K141" s="291">
        <v>2</v>
      </c>
      <c r="L141" s="291"/>
      <c r="M141" s="304"/>
      <c r="N141" s="403"/>
      <c r="O141" s="293"/>
      <c r="P141" s="212">
        <f>D141*J141+E141*K141+G141*M141+H141*N141</f>
        <v>3</v>
      </c>
    </row>
    <row r="142" spans="1:19" ht="12.75" customHeight="1">
      <c r="A142" s="288" t="s">
        <v>30</v>
      </c>
      <c r="B142" s="913">
        <v>1</v>
      </c>
      <c r="C142" s="630"/>
      <c r="D142" s="631"/>
      <c r="E142" s="631"/>
      <c r="F142" s="298">
        <v>3</v>
      </c>
      <c r="G142" s="298">
        <v>0</v>
      </c>
      <c r="H142" s="354">
        <v>1</v>
      </c>
      <c r="I142" s="293"/>
      <c r="J142" s="291"/>
      <c r="K142" s="291"/>
      <c r="L142" s="291"/>
      <c r="M142" s="291"/>
      <c r="N142" s="294">
        <v>6</v>
      </c>
      <c r="O142" s="290"/>
      <c r="P142" s="212">
        <f t="shared" ref="P142" si="11">D142*J142+E142*K142+G142*M142+H142*N142</f>
        <v>6</v>
      </c>
    </row>
    <row r="143" spans="1:19" ht="15.75" thickBot="1">
      <c r="A143" s="1114" t="s">
        <v>388</v>
      </c>
      <c r="B143" s="1115"/>
      <c r="C143" s="1115"/>
      <c r="D143" s="1115"/>
      <c r="E143" s="1115"/>
      <c r="F143" s="1115"/>
      <c r="G143" s="1115"/>
      <c r="H143" s="1115"/>
      <c r="I143" s="1115"/>
      <c r="J143" s="1115"/>
      <c r="K143" s="1115"/>
      <c r="L143" s="1115"/>
      <c r="M143" s="1115"/>
      <c r="N143" s="1116"/>
      <c r="O143" s="308"/>
      <c r="P143" s="309">
        <f>SUM(P140:P142)</f>
        <v>12</v>
      </c>
      <c r="Q143" s="307"/>
    </row>
    <row r="144" spans="1:19" s="544" customFormat="1" ht="12.75" customHeight="1">
      <c r="A144" s="63" t="s">
        <v>29</v>
      </c>
      <c r="B144" s="388">
        <v>1</v>
      </c>
      <c r="C144" s="220"/>
      <c r="D144" s="221"/>
      <c r="E144" s="221"/>
      <c r="F144" s="221">
        <v>3</v>
      </c>
      <c r="G144" s="221">
        <v>1</v>
      </c>
      <c r="H144" s="222">
        <v>1</v>
      </c>
      <c r="I144" s="217"/>
      <c r="J144" s="218"/>
      <c r="K144" s="218"/>
      <c r="L144" s="218"/>
      <c r="M144" s="218">
        <v>1</v>
      </c>
      <c r="N144" s="212">
        <v>2</v>
      </c>
      <c r="O144" s="546"/>
      <c r="P144" s="547">
        <f>D144*J144+E144*K144+G144*M144+H144*N144</f>
        <v>3</v>
      </c>
    </row>
    <row r="145" spans="1:17" s="544" customFormat="1" ht="12.75" customHeight="1">
      <c r="A145" s="52" t="s">
        <v>46</v>
      </c>
      <c r="B145" s="393">
        <v>2</v>
      </c>
      <c r="C145" s="220">
        <v>3</v>
      </c>
      <c r="D145" s="221">
        <v>1</v>
      </c>
      <c r="E145" s="221">
        <v>1</v>
      </c>
      <c r="F145" s="221"/>
      <c r="G145" s="221"/>
      <c r="H145" s="222"/>
      <c r="I145" s="217"/>
      <c r="J145" s="218">
        <v>1</v>
      </c>
      <c r="K145" s="218">
        <v>2</v>
      </c>
      <c r="L145" s="218"/>
      <c r="M145" s="218"/>
      <c r="N145" s="212"/>
      <c r="O145" s="233"/>
      <c r="P145" s="547">
        <f>D145*J145+E145*K145+G145*M145+H145*N145</f>
        <v>3</v>
      </c>
    </row>
    <row r="146" spans="1:17" s="544" customFormat="1" ht="12.75" customHeight="1">
      <c r="A146" s="287" t="s">
        <v>50</v>
      </c>
      <c r="B146" s="908">
        <v>2</v>
      </c>
      <c r="C146" s="497"/>
      <c r="D146" s="43"/>
      <c r="E146" s="43"/>
      <c r="F146" s="43">
        <v>3</v>
      </c>
      <c r="G146" s="43">
        <v>1</v>
      </c>
      <c r="H146" s="44">
        <v>1</v>
      </c>
      <c r="I146" s="228"/>
      <c r="J146" s="229"/>
      <c r="K146" s="229"/>
      <c r="L146" s="229"/>
      <c r="M146" s="229">
        <v>1</v>
      </c>
      <c r="N146" s="230">
        <v>2</v>
      </c>
      <c r="O146" s="231"/>
      <c r="P146" s="551">
        <f>D146*J146+E146*K146+G146*M146+H146*N146</f>
        <v>3</v>
      </c>
    </row>
    <row r="147" spans="1:17" ht="12.75" customHeight="1">
      <c r="A147" s="287" t="s">
        <v>80</v>
      </c>
      <c r="B147" s="278">
        <v>3</v>
      </c>
      <c r="C147" s="497">
        <v>3</v>
      </c>
      <c r="D147" s="43">
        <v>1</v>
      </c>
      <c r="E147" s="43">
        <v>1</v>
      </c>
      <c r="F147" s="43"/>
      <c r="G147" s="43"/>
      <c r="H147" s="44"/>
      <c r="I147" s="228"/>
      <c r="J147" s="229">
        <v>1</v>
      </c>
      <c r="K147" s="229">
        <v>2</v>
      </c>
      <c r="L147" s="229"/>
      <c r="M147" s="229"/>
      <c r="N147" s="373"/>
      <c r="O147" s="231"/>
      <c r="P147" s="919">
        <f t="shared" ref="P147" si="12">D147*J147+E147*K147+G147*M147+H147*N147</f>
        <v>3</v>
      </c>
    </row>
    <row r="148" spans="1:17" ht="15.75" thickBot="1">
      <c r="A148" s="1117" t="s">
        <v>337</v>
      </c>
      <c r="B148" s="1118"/>
      <c r="C148" s="1118"/>
      <c r="D148" s="1118"/>
      <c r="E148" s="1118"/>
      <c r="F148" s="1118"/>
      <c r="G148" s="1118"/>
      <c r="H148" s="1118"/>
      <c r="I148" s="1118"/>
      <c r="J148" s="1118"/>
      <c r="K148" s="1118"/>
      <c r="L148" s="1118"/>
      <c r="M148" s="1118"/>
      <c r="N148" s="1119"/>
      <c r="O148" s="225"/>
      <c r="P148" s="226">
        <f>SUM(P144:P147)</f>
        <v>12</v>
      </c>
    </row>
    <row r="149" spans="1:17" s="566" customFormat="1" ht="12.75" customHeight="1">
      <c r="A149" s="337" t="s">
        <v>380</v>
      </c>
      <c r="B149" s="913">
        <v>2</v>
      </c>
      <c r="C149" s="492">
        <v>3</v>
      </c>
      <c r="D149" s="165">
        <v>1</v>
      </c>
      <c r="E149" s="165">
        <v>1</v>
      </c>
      <c r="F149" s="165"/>
      <c r="G149" s="165"/>
      <c r="H149" s="166"/>
      <c r="I149" s="317"/>
      <c r="J149" s="318">
        <v>2</v>
      </c>
      <c r="K149" s="318">
        <v>2</v>
      </c>
      <c r="L149" s="318"/>
      <c r="M149" s="318"/>
      <c r="N149" s="319"/>
      <c r="O149" s="744"/>
      <c r="P149" s="910">
        <f>D149*J149+E149*K149+G149*M149+H149*N149</f>
        <v>4</v>
      </c>
    </row>
    <row r="150" spans="1:17" ht="12.75" customHeight="1">
      <c r="A150" s="287" t="s">
        <v>381</v>
      </c>
      <c r="B150" s="278">
        <v>1</v>
      </c>
      <c r="C150" s="496">
        <v>3</v>
      </c>
      <c r="D150" s="384">
        <v>2</v>
      </c>
      <c r="E150" s="384">
        <v>1</v>
      </c>
      <c r="F150" s="384">
        <v>3</v>
      </c>
      <c r="G150" s="384">
        <v>2</v>
      </c>
      <c r="H150" s="478">
        <v>1</v>
      </c>
      <c r="I150" s="231"/>
      <c r="J150" s="229">
        <v>2</v>
      </c>
      <c r="K150" s="229">
        <v>2</v>
      </c>
      <c r="L150" s="229"/>
      <c r="M150" s="229"/>
      <c r="N150" s="229"/>
      <c r="O150" s="231">
        <f>C150*I150+F150*L150</f>
        <v>0</v>
      </c>
      <c r="P150" s="373">
        <f t="shared" ref="P150" si="13">D150*J150+E150*K150+G150*M150+H150*N150</f>
        <v>6</v>
      </c>
      <c r="Q150" s="566"/>
    </row>
    <row r="151" spans="1:17" ht="12.75" customHeight="1">
      <c r="A151" s="63" t="s">
        <v>62</v>
      </c>
      <c r="B151" s="278">
        <v>3</v>
      </c>
      <c r="C151" s="496"/>
      <c r="D151" s="384"/>
      <c r="E151" s="384"/>
      <c r="F151" s="384">
        <v>3</v>
      </c>
      <c r="G151" s="384">
        <v>1</v>
      </c>
      <c r="H151" s="386">
        <v>1</v>
      </c>
      <c r="I151" s="228"/>
      <c r="J151" s="229"/>
      <c r="K151" s="229"/>
      <c r="L151" s="229"/>
      <c r="M151" s="229">
        <v>1</v>
      </c>
      <c r="N151" s="230">
        <v>2</v>
      </c>
      <c r="O151" s="251">
        <f>C151*I151+F151*L151</f>
        <v>0</v>
      </c>
      <c r="P151" s="212">
        <f>D151*J151+E151*K151+G151*M151+H151*N151</f>
        <v>3</v>
      </c>
    </row>
    <row r="152" spans="1:17" s="566" customFormat="1" ht="12.75" customHeight="1">
      <c r="A152" s="310" t="s">
        <v>95</v>
      </c>
      <c r="B152" s="913">
        <v>4</v>
      </c>
      <c r="C152" s="320"/>
      <c r="D152" s="321"/>
      <c r="E152" s="321"/>
      <c r="F152" s="338">
        <v>3</v>
      </c>
      <c r="G152" s="338">
        <v>1</v>
      </c>
      <c r="H152" s="339">
        <v>1</v>
      </c>
      <c r="I152" s="311"/>
      <c r="J152" s="312"/>
      <c r="K152" s="312"/>
      <c r="L152" s="312"/>
      <c r="M152" s="312">
        <v>1</v>
      </c>
      <c r="N152" s="313">
        <v>2</v>
      </c>
      <c r="O152" s="315">
        <f>C152*I152+F152*L152</f>
        <v>0</v>
      </c>
      <c r="P152" s="910">
        <f>D152*J152+E152*K152+G152*M152+H152*N152</f>
        <v>3</v>
      </c>
    </row>
    <row r="153" spans="1:17" ht="15.75" thickBot="1">
      <c r="A153" s="1122" t="s">
        <v>309</v>
      </c>
      <c r="B153" s="1118"/>
      <c r="C153" s="1118"/>
      <c r="D153" s="1118"/>
      <c r="E153" s="1118"/>
      <c r="F153" s="1118"/>
      <c r="G153" s="1118"/>
      <c r="H153" s="1118"/>
      <c r="I153" s="1118"/>
      <c r="J153" s="1118"/>
      <c r="K153" s="1118"/>
      <c r="L153" s="1118"/>
      <c r="M153" s="1118"/>
      <c r="N153" s="1118"/>
      <c r="O153" s="225">
        <f>SUBTOTAL(9,O151:O151)</f>
        <v>0</v>
      </c>
      <c r="P153" s="226">
        <f>SUBTOTAL(9,P149:P152)</f>
        <v>16</v>
      </c>
    </row>
    <row r="154" spans="1:17" s="566" customFormat="1" ht="12.75" customHeight="1">
      <c r="A154" s="310" t="s">
        <v>93</v>
      </c>
      <c r="B154" s="744">
        <v>4</v>
      </c>
      <c r="C154" s="858">
        <v>3</v>
      </c>
      <c r="D154" s="165">
        <v>1</v>
      </c>
      <c r="E154" s="165">
        <v>1</v>
      </c>
      <c r="F154" s="165"/>
      <c r="G154" s="165"/>
      <c r="H154" s="166"/>
      <c r="I154" s="859"/>
      <c r="J154" s="318"/>
      <c r="K154" s="318">
        <v>2</v>
      </c>
      <c r="L154" s="326"/>
      <c r="M154" s="327"/>
      <c r="N154" s="330"/>
      <c r="O154" s="331">
        <f>C154*I154+F154*L154</f>
        <v>0</v>
      </c>
      <c r="P154" s="910">
        <f>D154*J154+E154*K154+G154*M154+H154*N154</f>
        <v>2</v>
      </c>
    </row>
    <row r="155" spans="1:17" s="566" customFormat="1" ht="12.75" customHeight="1">
      <c r="A155" s="401" t="s">
        <v>382</v>
      </c>
      <c r="B155" s="332">
        <v>3</v>
      </c>
      <c r="C155" s="860">
        <v>3</v>
      </c>
      <c r="D155" s="861">
        <v>2</v>
      </c>
      <c r="E155" s="861">
        <v>1</v>
      </c>
      <c r="F155" s="861">
        <v>3</v>
      </c>
      <c r="G155" s="861">
        <v>2</v>
      </c>
      <c r="H155" s="862">
        <v>1</v>
      </c>
      <c r="I155" s="483"/>
      <c r="J155" s="338"/>
      <c r="K155" s="338">
        <v>2</v>
      </c>
      <c r="L155" s="327"/>
      <c r="M155" s="327">
        <v>1</v>
      </c>
      <c r="N155" s="328">
        <v>2</v>
      </c>
      <c r="O155" s="331"/>
      <c r="P155" s="910">
        <f>D155*J155+E155*K155+G155*M155+H155*N155</f>
        <v>6</v>
      </c>
    </row>
    <row r="156" spans="1:17" s="566" customFormat="1" ht="12.75" customHeight="1">
      <c r="A156" s="310" t="s">
        <v>359</v>
      </c>
      <c r="B156" s="325" t="s">
        <v>151</v>
      </c>
      <c r="C156" s="329">
        <v>2</v>
      </c>
      <c r="D156" s="327">
        <v>1</v>
      </c>
      <c r="E156" s="327">
        <v>1</v>
      </c>
      <c r="F156" s="327">
        <v>2</v>
      </c>
      <c r="G156" s="327">
        <v>1</v>
      </c>
      <c r="H156" s="330">
        <v>1</v>
      </c>
      <c r="I156" s="329"/>
      <c r="J156" s="327">
        <v>1</v>
      </c>
      <c r="K156" s="327">
        <v>1</v>
      </c>
      <c r="L156" s="327"/>
      <c r="M156" s="327">
        <v>1</v>
      </c>
      <c r="N156" s="330">
        <v>1</v>
      </c>
      <c r="O156" s="741"/>
      <c r="P156" s="910">
        <f>D156*J156+E156*K156+G156*M156+H156*N156</f>
        <v>4</v>
      </c>
    </row>
    <row r="157" spans="1:17" s="566" customFormat="1" ht="15.75" thickBot="1">
      <c r="A157" s="1123" t="s">
        <v>358</v>
      </c>
      <c r="B157" s="1124"/>
      <c r="C157" s="1124"/>
      <c r="D157" s="1124"/>
      <c r="E157" s="1124"/>
      <c r="F157" s="1124"/>
      <c r="G157" s="1124"/>
      <c r="H157" s="1124"/>
      <c r="I157" s="1124"/>
      <c r="J157" s="1124"/>
      <c r="K157" s="1124"/>
      <c r="L157" s="1124"/>
      <c r="M157" s="1124"/>
      <c r="N157" s="1124"/>
      <c r="O157" s="302">
        <f ca="1">SUBTOTAL(9,O157:O235)</f>
        <v>0</v>
      </c>
      <c r="P157" s="303">
        <f>SUBTOTAL(9,P154:P156)</f>
        <v>12</v>
      </c>
    </row>
    <row r="158" spans="1:17" s="544" customFormat="1" ht="12.75" customHeight="1">
      <c r="A158" s="52" t="s">
        <v>46</v>
      </c>
      <c r="B158" s="393">
        <v>2</v>
      </c>
      <c r="C158" s="220">
        <v>3</v>
      </c>
      <c r="D158" s="221">
        <v>1</v>
      </c>
      <c r="E158" s="221">
        <v>1</v>
      </c>
      <c r="F158" s="221"/>
      <c r="G158" s="221"/>
      <c r="H158" s="222"/>
      <c r="I158" s="217"/>
      <c r="J158" s="218">
        <v>1</v>
      </c>
      <c r="K158" s="218">
        <v>2</v>
      </c>
      <c r="L158" s="218"/>
      <c r="M158" s="218"/>
      <c r="N158" s="212"/>
      <c r="O158" s="233"/>
      <c r="P158" s="547">
        <f>D158*J158+E158*K158+G158*M158+H158*N158</f>
        <v>3</v>
      </c>
    </row>
    <row r="159" spans="1:17" ht="12.75" customHeight="1">
      <c r="A159" s="287" t="s">
        <v>50</v>
      </c>
      <c r="B159" s="908">
        <v>2</v>
      </c>
      <c r="C159" s="497"/>
      <c r="D159" s="43"/>
      <c r="E159" s="43"/>
      <c r="F159" s="43">
        <v>3</v>
      </c>
      <c r="G159" s="43">
        <v>1</v>
      </c>
      <c r="H159" s="44">
        <v>1</v>
      </c>
      <c r="I159" s="228"/>
      <c r="J159" s="229"/>
      <c r="K159" s="229"/>
      <c r="L159" s="229"/>
      <c r="M159" s="229">
        <v>1</v>
      </c>
      <c r="N159" s="373">
        <v>2</v>
      </c>
      <c r="O159" s="231"/>
      <c r="P159" s="919">
        <f t="shared" ref="P159:P160" si="14">D159*J159+E159*K159+G159*M159+H159*N159</f>
        <v>3</v>
      </c>
    </row>
    <row r="160" spans="1:17" s="544" customFormat="1" ht="12.75" customHeight="1">
      <c r="A160" s="52" t="s">
        <v>83</v>
      </c>
      <c r="B160" s="393">
        <v>3</v>
      </c>
      <c r="C160" s="220"/>
      <c r="D160" s="221"/>
      <c r="E160" s="221"/>
      <c r="F160" s="221">
        <v>3</v>
      </c>
      <c r="G160" s="221">
        <v>1</v>
      </c>
      <c r="H160" s="222">
        <v>1</v>
      </c>
      <c r="I160" s="217"/>
      <c r="J160" s="218"/>
      <c r="K160" s="218"/>
      <c r="L160" s="218"/>
      <c r="M160" s="550">
        <v>1</v>
      </c>
      <c r="N160" s="212">
        <v>1</v>
      </c>
      <c r="O160" s="233"/>
      <c r="P160" s="547">
        <f t="shared" si="14"/>
        <v>2</v>
      </c>
    </row>
    <row r="161" spans="1:16" ht="15.75" thickBot="1">
      <c r="A161" s="1117" t="s">
        <v>354</v>
      </c>
      <c r="B161" s="1118"/>
      <c r="C161" s="1118"/>
      <c r="D161" s="1118"/>
      <c r="E161" s="1118"/>
      <c r="F161" s="1118"/>
      <c r="G161" s="1118"/>
      <c r="H161" s="1118"/>
      <c r="I161" s="1118"/>
      <c r="J161" s="1118"/>
      <c r="K161" s="1118"/>
      <c r="L161" s="1118"/>
      <c r="M161" s="1118"/>
      <c r="N161" s="1119"/>
      <c r="O161" s="225"/>
      <c r="P161" s="226">
        <f>SUM(P158:P160)</f>
        <v>8</v>
      </c>
    </row>
    <row r="162" spans="1:16" s="544" customFormat="1" ht="12.75" customHeight="1">
      <c r="A162" s="137" t="s">
        <v>26</v>
      </c>
      <c r="B162" s="758">
        <v>1</v>
      </c>
      <c r="C162" s="49">
        <v>3</v>
      </c>
      <c r="D162" s="50">
        <v>1</v>
      </c>
      <c r="E162" s="50">
        <v>1</v>
      </c>
      <c r="F162" s="50"/>
      <c r="G162" s="50"/>
      <c r="H162" s="51"/>
      <c r="I162" s="832"/>
      <c r="J162" s="274">
        <v>1</v>
      </c>
      <c r="K162" s="274">
        <v>2</v>
      </c>
      <c r="L162" s="274"/>
      <c r="M162" s="274"/>
      <c r="N162" s="617"/>
      <c r="O162" s="280"/>
      <c r="P162" s="212">
        <f>D162*J162+E162*K162+G162*M162+H162*N162</f>
        <v>3</v>
      </c>
    </row>
    <row r="163" spans="1:16" ht="12.75" customHeight="1">
      <c r="A163" s="63" t="s">
        <v>81</v>
      </c>
      <c r="B163" s="552">
        <v>3</v>
      </c>
      <c r="C163" s="497">
        <v>3</v>
      </c>
      <c r="D163" s="43">
        <v>1</v>
      </c>
      <c r="E163" s="43">
        <v>1</v>
      </c>
      <c r="F163" s="43"/>
      <c r="G163" s="43"/>
      <c r="H163" s="44"/>
      <c r="I163" s="42"/>
      <c r="J163" s="43">
        <v>1</v>
      </c>
      <c r="K163" s="43">
        <v>2</v>
      </c>
      <c r="L163" s="43"/>
      <c r="M163" s="43"/>
      <c r="N163" s="44"/>
      <c r="O163" s="211"/>
      <c r="P163" s="1120">
        <f t="shared" ref="P163:P165" si="15">D163*J163+E163*K163+G163*M163+H163*N163</f>
        <v>3</v>
      </c>
    </row>
    <row r="164" spans="1:16" ht="12.75" customHeight="1">
      <c r="A164" s="64" t="s">
        <v>315</v>
      </c>
      <c r="B164" s="388" t="s">
        <v>148</v>
      </c>
      <c r="C164" s="223">
        <v>3</v>
      </c>
      <c r="D164" s="221">
        <v>1</v>
      </c>
      <c r="E164" s="221">
        <v>1</v>
      </c>
      <c r="F164" s="221"/>
      <c r="G164" s="221"/>
      <c r="H164" s="222"/>
      <c r="I164" s="233"/>
      <c r="J164" s="218">
        <v>1</v>
      </c>
      <c r="K164" s="218">
        <v>1</v>
      </c>
      <c r="L164" s="218"/>
      <c r="M164" s="218"/>
      <c r="N164" s="212"/>
      <c r="O164" s="211"/>
      <c r="P164" s="1121"/>
    </row>
    <row r="165" spans="1:16" ht="12.75" customHeight="1">
      <c r="A165" s="63" t="s">
        <v>84</v>
      </c>
      <c r="B165" s="393">
        <v>3</v>
      </c>
      <c r="C165" s="220"/>
      <c r="D165" s="221"/>
      <c r="E165" s="221"/>
      <c r="F165" s="221">
        <v>3</v>
      </c>
      <c r="G165" s="221">
        <v>1</v>
      </c>
      <c r="H165" s="222">
        <v>1</v>
      </c>
      <c r="I165" s="223"/>
      <c r="J165" s="221"/>
      <c r="K165" s="221"/>
      <c r="L165" s="221"/>
      <c r="M165" s="221">
        <v>1</v>
      </c>
      <c r="N165" s="222">
        <v>2</v>
      </c>
      <c r="O165" s="243"/>
      <c r="P165" s="349">
        <f t="shared" si="15"/>
        <v>3</v>
      </c>
    </row>
    <row r="166" spans="1:16" ht="15.75" thickBot="1">
      <c r="A166" s="1117" t="s">
        <v>355</v>
      </c>
      <c r="B166" s="1118"/>
      <c r="C166" s="1118"/>
      <c r="D166" s="1118"/>
      <c r="E166" s="1118"/>
      <c r="F166" s="1118"/>
      <c r="G166" s="1118"/>
      <c r="H166" s="1118"/>
      <c r="I166" s="1118"/>
      <c r="J166" s="1118"/>
      <c r="K166" s="1118"/>
      <c r="L166" s="1118"/>
      <c r="M166" s="1118"/>
      <c r="N166" s="1119"/>
      <c r="O166" s="225"/>
      <c r="P166" s="226">
        <f>SUM(P162:P165)</f>
        <v>9</v>
      </c>
    </row>
    <row r="167" spans="1:16" s="544" customFormat="1" ht="12.75" customHeight="1">
      <c r="A167" s="137" t="s">
        <v>26</v>
      </c>
      <c r="B167" s="758">
        <v>1</v>
      </c>
      <c r="C167" s="49">
        <v>3</v>
      </c>
      <c r="D167" s="50">
        <v>1</v>
      </c>
      <c r="E167" s="50">
        <v>1</v>
      </c>
      <c r="F167" s="50"/>
      <c r="G167" s="50"/>
      <c r="H167" s="51"/>
      <c r="I167" s="832"/>
      <c r="J167" s="274">
        <v>1</v>
      </c>
      <c r="K167" s="274">
        <v>2</v>
      </c>
      <c r="L167" s="274"/>
      <c r="M167" s="274"/>
      <c r="N167" s="617"/>
      <c r="O167" s="280"/>
      <c r="P167" s="212">
        <f>D167*J167+E167*K167+G167*M167+H167*N167</f>
        <v>3</v>
      </c>
    </row>
    <row r="168" spans="1:16" s="544" customFormat="1" ht="12.75" customHeight="1">
      <c r="A168" s="63" t="s">
        <v>29</v>
      </c>
      <c r="B168" s="388">
        <v>1</v>
      </c>
      <c r="C168" s="220"/>
      <c r="D168" s="221"/>
      <c r="E168" s="221"/>
      <c r="F168" s="221">
        <v>3</v>
      </c>
      <c r="G168" s="221">
        <v>1</v>
      </c>
      <c r="H168" s="222">
        <v>1</v>
      </c>
      <c r="I168" s="217"/>
      <c r="J168" s="218"/>
      <c r="K168" s="218"/>
      <c r="L168" s="218"/>
      <c r="M168" s="218">
        <v>1</v>
      </c>
      <c r="N168" s="212">
        <v>2</v>
      </c>
      <c r="O168" s="546"/>
      <c r="P168" s="547">
        <f>D168*J168+E168*K168+G168*M168+H168*N168</f>
        <v>3</v>
      </c>
    </row>
    <row r="169" spans="1:16" ht="12.75" customHeight="1">
      <c r="A169" s="63" t="s">
        <v>114</v>
      </c>
      <c r="B169" s="388">
        <v>4</v>
      </c>
      <c r="C169" s="220">
        <v>3</v>
      </c>
      <c r="D169" s="221">
        <v>1</v>
      </c>
      <c r="E169" s="221">
        <v>1</v>
      </c>
      <c r="F169" s="221"/>
      <c r="G169" s="221"/>
      <c r="H169" s="222"/>
      <c r="I169" s="217"/>
      <c r="J169" s="218">
        <v>1</v>
      </c>
      <c r="K169" s="218">
        <v>2</v>
      </c>
      <c r="L169" s="218"/>
      <c r="M169" s="218"/>
      <c r="N169" s="212"/>
      <c r="O169" s="233"/>
      <c r="P169" s="349">
        <f>D169*J169+E169*K169+G169*M169+H169*N169</f>
        <v>3</v>
      </c>
    </row>
    <row r="170" spans="1:16" ht="15.75" thickBot="1">
      <c r="A170" s="1117" t="s">
        <v>356</v>
      </c>
      <c r="B170" s="1118"/>
      <c r="C170" s="1118"/>
      <c r="D170" s="1118"/>
      <c r="E170" s="1118"/>
      <c r="F170" s="1118"/>
      <c r="G170" s="1118"/>
      <c r="H170" s="1118"/>
      <c r="I170" s="1118"/>
      <c r="J170" s="1118"/>
      <c r="K170" s="1118"/>
      <c r="L170" s="1118"/>
      <c r="M170" s="1118"/>
      <c r="N170" s="1119"/>
      <c r="O170" s="225"/>
      <c r="P170" s="226">
        <f>SUM(P167:P169)</f>
        <v>9</v>
      </c>
    </row>
    <row r="171" spans="1:16">
      <c r="A171" s="310" t="s">
        <v>195</v>
      </c>
      <c r="B171" s="913">
        <v>2</v>
      </c>
      <c r="C171" s="320"/>
      <c r="D171" s="321"/>
      <c r="E171" s="321"/>
      <c r="F171" s="338">
        <v>3</v>
      </c>
      <c r="G171" s="338">
        <v>1</v>
      </c>
      <c r="H171" s="339">
        <v>1</v>
      </c>
      <c r="I171" s="311"/>
      <c r="J171" s="312"/>
      <c r="K171" s="312"/>
      <c r="L171" s="312"/>
      <c r="M171" s="312">
        <v>1</v>
      </c>
      <c r="N171" s="313">
        <v>2</v>
      </c>
      <c r="O171" s="195"/>
      <c r="P171" s="212">
        <f>D171*J171+E171*K171+G171*M171+H171*N171</f>
        <v>3</v>
      </c>
    </row>
    <row r="172" spans="1:16" ht="12.75" customHeight="1">
      <c r="A172" s="310" t="s">
        <v>65</v>
      </c>
      <c r="B172" s="913">
        <v>3</v>
      </c>
      <c r="C172" s="915">
        <v>3</v>
      </c>
      <c r="D172" s="915">
        <v>1</v>
      </c>
      <c r="E172" s="488">
        <v>1</v>
      </c>
      <c r="F172" s="915"/>
      <c r="G172" s="915"/>
      <c r="H172" s="917"/>
      <c r="I172" s="311"/>
      <c r="J172" s="312">
        <v>1</v>
      </c>
      <c r="K172" s="312">
        <v>2</v>
      </c>
      <c r="L172" s="312"/>
      <c r="M172" s="312"/>
      <c r="N172" s="313"/>
      <c r="O172" s="315"/>
      <c r="P172" s="212">
        <f>D172*J172+E172*K172+G172*M172+H172*N172</f>
        <v>3</v>
      </c>
    </row>
    <row r="173" spans="1:16" ht="12.75" customHeight="1">
      <c r="A173" s="310" t="s">
        <v>102</v>
      </c>
      <c r="B173" s="913">
        <v>4</v>
      </c>
      <c r="C173" s="487"/>
      <c r="D173" s="338"/>
      <c r="E173" s="338"/>
      <c r="F173" s="338">
        <v>3</v>
      </c>
      <c r="G173" s="338">
        <v>1</v>
      </c>
      <c r="H173" s="339">
        <v>1</v>
      </c>
      <c r="I173" s="311"/>
      <c r="J173" s="312"/>
      <c r="K173" s="312"/>
      <c r="L173" s="312"/>
      <c r="M173" s="312">
        <v>1</v>
      </c>
      <c r="N173" s="313">
        <v>1</v>
      </c>
      <c r="O173" s="315"/>
      <c r="P173" s="212">
        <f>D173*J173+E173*K173+G173*M173+H173*N173</f>
        <v>2</v>
      </c>
    </row>
    <row r="174" spans="1:16" ht="15.75" thickBot="1">
      <c r="A174" s="1123" t="s">
        <v>373</v>
      </c>
      <c r="B174" s="1124"/>
      <c r="C174" s="1124"/>
      <c r="D174" s="1124"/>
      <c r="E174" s="1124"/>
      <c r="F174" s="1124"/>
      <c r="G174" s="1124"/>
      <c r="H174" s="1124"/>
      <c r="I174" s="1124"/>
      <c r="J174" s="1124"/>
      <c r="K174" s="1124"/>
      <c r="L174" s="1124"/>
      <c r="M174" s="1124"/>
      <c r="N174" s="1128"/>
      <c r="O174" s="302"/>
      <c r="P174" s="303">
        <f>SUM(P171:P173)</f>
        <v>8</v>
      </c>
    </row>
    <row r="175" spans="1:16" ht="12.75" customHeight="1">
      <c r="A175" s="281" t="s">
        <v>94</v>
      </c>
      <c r="B175" s="393">
        <v>4</v>
      </c>
      <c r="C175" s="220">
        <v>3</v>
      </c>
      <c r="D175" s="221">
        <v>1</v>
      </c>
      <c r="E175" s="221">
        <v>1</v>
      </c>
      <c r="F175" s="220"/>
      <c r="G175" s="221"/>
      <c r="H175" s="222"/>
      <c r="I175" s="217"/>
      <c r="J175" s="218"/>
      <c r="K175" s="218">
        <v>2</v>
      </c>
      <c r="L175" s="217"/>
      <c r="M175" s="218"/>
      <c r="N175" s="224"/>
      <c r="O175" s="251"/>
      <c r="P175" s="212">
        <f>D175*J175+E175*K175+G175*M175+H175*N175</f>
        <v>2</v>
      </c>
    </row>
    <row r="176" spans="1:16" ht="12.75" customHeight="1">
      <c r="A176" s="63" t="s">
        <v>92</v>
      </c>
      <c r="B176" s="213">
        <v>4</v>
      </c>
      <c r="C176" s="480">
        <v>3</v>
      </c>
      <c r="D176" s="876">
        <v>1</v>
      </c>
      <c r="E176" s="876">
        <v>1</v>
      </c>
      <c r="F176" s="480"/>
      <c r="G176" s="876"/>
      <c r="H176" s="877"/>
      <c r="I176" s="217"/>
      <c r="J176" s="218"/>
      <c r="K176" s="218">
        <v>2</v>
      </c>
      <c r="L176" s="218"/>
      <c r="M176" s="218"/>
      <c r="N176" s="224"/>
      <c r="O176" s="251">
        <f>C176*I176+F176*L176</f>
        <v>0</v>
      </c>
      <c r="P176" s="212">
        <f>D176*J176+E176*K176+G176*M176+H176*N176</f>
        <v>2</v>
      </c>
    </row>
    <row r="177" spans="1:19" ht="15.75" thickBot="1">
      <c r="A177" s="1122" t="s">
        <v>161</v>
      </c>
      <c r="B177" s="1118"/>
      <c r="C177" s="1118"/>
      <c r="D177" s="1118"/>
      <c r="E177" s="1118"/>
      <c r="F177" s="1118"/>
      <c r="G177" s="1118"/>
      <c r="H177" s="1118"/>
      <c r="I177" s="1118"/>
      <c r="J177" s="1118"/>
      <c r="K177" s="1118"/>
      <c r="L177" s="1118"/>
      <c r="M177" s="1118"/>
      <c r="N177" s="1118"/>
      <c r="O177" s="225">
        <f>SUBTOTAL(9,O176:O176)</f>
        <v>0</v>
      </c>
      <c r="P177" s="226">
        <f>SUBTOTAL(9,P175:P176)</f>
        <v>4</v>
      </c>
    </row>
    <row r="178" spans="1:19" ht="12.75" customHeight="1">
      <c r="A178" s="52" t="s">
        <v>49</v>
      </c>
      <c r="B178" s="213">
        <v>2</v>
      </c>
      <c r="C178" s="223"/>
      <c r="D178" s="221"/>
      <c r="E178" s="221"/>
      <c r="F178" s="221">
        <v>3</v>
      </c>
      <c r="G178" s="221">
        <v>1</v>
      </c>
      <c r="H178" s="222">
        <v>1</v>
      </c>
      <c r="I178" s="217"/>
      <c r="J178" s="218"/>
      <c r="K178" s="218"/>
      <c r="L178" s="218"/>
      <c r="M178" s="218">
        <v>1</v>
      </c>
      <c r="N178" s="212">
        <v>2</v>
      </c>
      <c r="O178" s="251"/>
      <c r="P178" s="212">
        <f>D178*J178+E178*K178+G178*M178+H178*N178</f>
        <v>3</v>
      </c>
      <c r="R178" s="346"/>
      <c r="S178" s="346"/>
    </row>
    <row r="179" spans="1:19" ht="12.75" customHeight="1">
      <c r="A179" s="287" t="s">
        <v>152</v>
      </c>
      <c r="B179" s="278" t="s">
        <v>153</v>
      </c>
      <c r="C179" s="497">
        <v>2</v>
      </c>
      <c r="D179" s="43">
        <v>0</v>
      </c>
      <c r="E179" s="43">
        <v>1</v>
      </c>
      <c r="F179" s="43"/>
      <c r="G179" s="43"/>
      <c r="H179" s="44"/>
      <c r="I179" s="228"/>
      <c r="J179" s="229"/>
      <c r="K179" s="229">
        <v>3</v>
      </c>
      <c r="L179" s="229"/>
      <c r="M179" s="229"/>
      <c r="N179" s="230"/>
      <c r="O179" s="251"/>
      <c r="P179" s="349">
        <f>D179*J179+E179*K179+G179*M179+H179*N179</f>
        <v>3</v>
      </c>
    </row>
    <row r="180" spans="1:19" ht="12.75" customHeight="1">
      <c r="A180" s="262" t="s">
        <v>141</v>
      </c>
      <c r="B180" s="913" t="s">
        <v>166</v>
      </c>
      <c r="C180" s="487">
        <v>3</v>
      </c>
      <c r="D180" s="338">
        <v>0</v>
      </c>
      <c r="E180" s="338">
        <v>1</v>
      </c>
      <c r="F180" s="338"/>
      <c r="G180" s="338"/>
      <c r="H180" s="339"/>
      <c r="I180" s="311"/>
      <c r="J180" s="312"/>
      <c r="K180" s="312">
        <v>3</v>
      </c>
      <c r="L180" s="312"/>
      <c r="M180" s="312"/>
      <c r="N180" s="313"/>
      <c r="O180" s="331"/>
      <c r="P180" s="212">
        <f>D180*J180+E180*K180+G180*M180+H180*N180</f>
        <v>3</v>
      </c>
    </row>
    <row r="181" spans="1:19" ht="12.75" customHeight="1">
      <c r="A181" s="64" t="s">
        <v>187</v>
      </c>
      <c r="B181" s="260" t="s">
        <v>186</v>
      </c>
      <c r="C181" s="223"/>
      <c r="D181" s="221"/>
      <c r="E181" s="221"/>
      <c r="F181" s="221">
        <v>2</v>
      </c>
      <c r="G181" s="221">
        <v>2</v>
      </c>
      <c r="H181" s="222">
        <v>0</v>
      </c>
      <c r="I181" s="217"/>
      <c r="J181" s="218"/>
      <c r="K181" s="218"/>
      <c r="L181" s="218"/>
      <c r="M181" s="218">
        <v>1</v>
      </c>
      <c r="N181" s="212"/>
      <c r="O181" s="261"/>
      <c r="P181" s="349">
        <f>D181*J181+E181*K181+G181*M181+H181*N181</f>
        <v>2</v>
      </c>
    </row>
    <row r="182" spans="1:19" ht="12.75" customHeight="1">
      <c r="A182" s="64" t="s">
        <v>353</v>
      </c>
      <c r="B182" s="260" t="s">
        <v>186</v>
      </c>
      <c r="C182" s="223">
        <v>2</v>
      </c>
      <c r="D182" s="221">
        <v>1</v>
      </c>
      <c r="E182" s="221">
        <v>0</v>
      </c>
      <c r="F182" s="221"/>
      <c r="G182" s="221"/>
      <c r="H182" s="222"/>
      <c r="I182" s="217"/>
      <c r="J182" s="218">
        <v>1</v>
      </c>
      <c r="K182" s="218"/>
      <c r="L182" s="218"/>
      <c r="M182" s="218"/>
      <c r="N182" s="212"/>
      <c r="O182" s="261"/>
      <c r="P182" s="349">
        <f>D182*J182+E182*K182+G182*M182+H182*N182</f>
        <v>1</v>
      </c>
    </row>
    <row r="183" spans="1:19" ht="15.75" thickBot="1">
      <c r="A183" s="1117" t="s">
        <v>155</v>
      </c>
      <c r="B183" s="1118"/>
      <c r="C183" s="1118"/>
      <c r="D183" s="1118"/>
      <c r="E183" s="1118"/>
      <c r="F183" s="1118"/>
      <c r="G183" s="1118"/>
      <c r="H183" s="1118"/>
      <c r="I183" s="1118"/>
      <c r="J183" s="1118"/>
      <c r="K183" s="1118"/>
      <c r="L183" s="1118"/>
      <c r="M183" s="1118"/>
      <c r="N183" s="1119"/>
      <c r="O183" s="225"/>
      <c r="P183" s="226">
        <f>SUM(P178:P182)</f>
        <v>12</v>
      </c>
    </row>
    <row r="184" spans="1:19" s="544" customFormat="1" ht="12.75" customHeight="1">
      <c r="A184" s="63" t="s">
        <v>29</v>
      </c>
      <c r="B184" s="388">
        <v>1</v>
      </c>
      <c r="C184" s="220"/>
      <c r="D184" s="221"/>
      <c r="E184" s="221"/>
      <c r="F184" s="221">
        <v>3</v>
      </c>
      <c r="G184" s="221">
        <v>1</v>
      </c>
      <c r="H184" s="222">
        <v>1</v>
      </c>
      <c r="I184" s="217"/>
      <c r="J184" s="218"/>
      <c r="K184" s="218"/>
      <c r="L184" s="218"/>
      <c r="M184" s="218">
        <v>1</v>
      </c>
      <c r="N184" s="212">
        <v>2</v>
      </c>
      <c r="O184" s="546"/>
      <c r="P184" s="547">
        <f>D184*J184+E184*K184+G184*M184+H184*N184</f>
        <v>3</v>
      </c>
    </row>
    <row r="185" spans="1:19" ht="12.75" customHeight="1">
      <c r="A185" s="342" t="s">
        <v>117</v>
      </c>
      <c r="B185" s="213">
        <v>4</v>
      </c>
      <c r="C185" s="220"/>
      <c r="D185" s="221"/>
      <c r="E185" s="221"/>
      <c r="F185" s="221">
        <v>3</v>
      </c>
      <c r="G185" s="221">
        <v>1</v>
      </c>
      <c r="H185" s="222">
        <v>1</v>
      </c>
      <c r="I185" s="217"/>
      <c r="J185" s="218"/>
      <c r="K185" s="218"/>
      <c r="L185" s="218"/>
      <c r="M185" s="218">
        <v>1</v>
      </c>
      <c r="N185" s="224">
        <v>2</v>
      </c>
      <c r="O185" s="211"/>
      <c r="P185" s="349">
        <f>D185*J185+E185*K185+G185*M185+H185*N185</f>
        <v>3</v>
      </c>
    </row>
    <row r="186" spans="1:19" ht="15.75" thickBot="1">
      <c r="A186" s="1117" t="s">
        <v>204</v>
      </c>
      <c r="B186" s="1118"/>
      <c r="C186" s="1118"/>
      <c r="D186" s="1118"/>
      <c r="E186" s="1118"/>
      <c r="F186" s="1118"/>
      <c r="G186" s="1118"/>
      <c r="H186" s="1118"/>
      <c r="I186" s="1118"/>
      <c r="J186" s="1118"/>
      <c r="K186" s="1118"/>
      <c r="L186" s="1118"/>
      <c r="M186" s="1118"/>
      <c r="N186" s="1119"/>
      <c r="O186" s="225"/>
      <c r="P186" s="226">
        <f>SUM(P185:P185)</f>
        <v>3</v>
      </c>
    </row>
    <row r="187" spans="1:19" ht="12.75" customHeight="1">
      <c r="A187" s="305" t="s">
        <v>89</v>
      </c>
      <c r="B187" s="913">
        <v>3</v>
      </c>
      <c r="C187" s="352"/>
      <c r="D187" s="298"/>
      <c r="E187" s="298"/>
      <c r="F187" s="298">
        <v>3</v>
      </c>
      <c r="G187" s="298">
        <v>1</v>
      </c>
      <c r="H187" s="299">
        <v>1</v>
      </c>
      <c r="I187" s="290"/>
      <c r="J187" s="291"/>
      <c r="K187" s="291"/>
      <c r="L187" s="291"/>
      <c r="M187" s="291">
        <v>1</v>
      </c>
      <c r="N187" s="292">
        <v>1</v>
      </c>
      <c r="O187" s="293"/>
      <c r="P187" s="212">
        <f>D187*J187+E187*K187+G187*M187+H187*N187</f>
        <v>2</v>
      </c>
    </row>
    <row r="188" spans="1:19" ht="12.75" customHeight="1">
      <c r="A188" s="288" t="s">
        <v>85</v>
      </c>
      <c r="B188" s="913">
        <v>3</v>
      </c>
      <c r="C188" s="352">
        <v>3</v>
      </c>
      <c r="D188" s="298">
        <v>1</v>
      </c>
      <c r="E188" s="298">
        <v>1</v>
      </c>
      <c r="F188" s="298"/>
      <c r="G188" s="298"/>
      <c r="H188" s="299"/>
      <c r="I188" s="290"/>
      <c r="J188" s="291">
        <v>1</v>
      </c>
      <c r="K188" s="291">
        <v>1</v>
      </c>
      <c r="L188" s="291"/>
      <c r="M188" s="291"/>
      <c r="N188" s="292"/>
      <c r="O188" s="293"/>
      <c r="P188" s="212">
        <f>D188*J188+E188*K188+G188*M188+H188*N188</f>
        <v>2</v>
      </c>
    </row>
    <row r="189" spans="1:19" ht="12.75" customHeight="1">
      <c r="A189" s="623" t="s">
        <v>226</v>
      </c>
      <c r="B189" s="913">
        <v>4</v>
      </c>
      <c r="C189" s="352">
        <v>3</v>
      </c>
      <c r="D189" s="298">
        <v>1</v>
      </c>
      <c r="E189" s="298">
        <v>1</v>
      </c>
      <c r="F189" s="301"/>
      <c r="G189" s="295"/>
      <c r="H189" s="296"/>
      <c r="I189" s="290"/>
      <c r="J189" s="291">
        <v>1</v>
      </c>
      <c r="K189" s="291">
        <v>2</v>
      </c>
      <c r="L189" s="291"/>
      <c r="M189" s="291"/>
      <c r="N189" s="292"/>
      <c r="O189" s="293"/>
      <c r="P189" s="212">
        <f>D189*J189+E189*K189+G189*M189+H189*N189</f>
        <v>3</v>
      </c>
    </row>
    <row r="190" spans="1:19" ht="12.75" customHeight="1">
      <c r="A190" s="402" t="s">
        <v>121</v>
      </c>
      <c r="B190" s="242">
        <v>4</v>
      </c>
      <c r="C190" s="245"/>
      <c r="D190" s="246"/>
      <c r="E190" s="246"/>
      <c r="F190" s="246">
        <v>3</v>
      </c>
      <c r="G190" s="246">
        <v>1</v>
      </c>
      <c r="H190" s="249">
        <v>1</v>
      </c>
      <c r="I190" s="245"/>
      <c r="J190" s="246"/>
      <c r="K190" s="246"/>
      <c r="L190" s="246"/>
      <c r="M190" s="246">
        <v>1</v>
      </c>
      <c r="N190" s="249">
        <v>1</v>
      </c>
      <c r="O190" s="243"/>
      <c r="P190" s="212">
        <f>D190*J190+E190*K190+G190*M190+H190*N190</f>
        <v>2</v>
      </c>
    </row>
    <row r="191" spans="1:19" ht="15.75" thickBot="1">
      <c r="A191" s="1114" t="s">
        <v>346</v>
      </c>
      <c r="B191" s="1115"/>
      <c r="C191" s="1115"/>
      <c r="D191" s="1115"/>
      <c r="E191" s="1115"/>
      <c r="F191" s="1115"/>
      <c r="G191" s="1115"/>
      <c r="H191" s="1115"/>
      <c r="I191" s="1115"/>
      <c r="J191" s="1115"/>
      <c r="K191" s="1115"/>
      <c r="L191" s="1115"/>
      <c r="M191" s="1115"/>
      <c r="N191" s="1116"/>
      <c r="O191" s="308"/>
      <c r="P191" s="309">
        <f>SUM(P187:P190)</f>
        <v>9</v>
      </c>
      <c r="Q191" s="307"/>
    </row>
    <row r="192" spans="1:19" ht="12.75" customHeight="1">
      <c r="A192" s="63" t="s">
        <v>81</v>
      </c>
      <c r="B192" s="552">
        <v>3</v>
      </c>
      <c r="C192" s="497">
        <v>3</v>
      </c>
      <c r="D192" s="43">
        <v>1</v>
      </c>
      <c r="E192" s="43">
        <v>1</v>
      </c>
      <c r="F192" s="43"/>
      <c r="G192" s="43"/>
      <c r="H192" s="44"/>
      <c r="I192" s="42"/>
      <c r="J192" s="43">
        <v>1</v>
      </c>
      <c r="K192" s="43">
        <v>2</v>
      </c>
      <c r="L192" s="43"/>
      <c r="M192" s="43"/>
      <c r="N192" s="44"/>
      <c r="O192" s="211"/>
      <c r="P192" s="349">
        <f t="shared" ref="P192" si="16">D192*J192+E192*K192+G192*M192+H192*N192</f>
        <v>3</v>
      </c>
    </row>
    <row r="193" spans="1:19" ht="12.75" customHeight="1">
      <c r="A193" s="64" t="s">
        <v>369</v>
      </c>
      <c r="B193" s="357" t="s">
        <v>146</v>
      </c>
      <c r="C193" s="223">
        <v>3</v>
      </c>
      <c r="D193" s="221">
        <v>1</v>
      </c>
      <c r="E193" s="221">
        <v>1</v>
      </c>
      <c r="F193" s="215"/>
      <c r="G193" s="215"/>
      <c r="H193" s="216"/>
      <c r="I193" s="217"/>
      <c r="J193" s="218">
        <v>1</v>
      </c>
      <c r="K193" s="218">
        <v>1</v>
      </c>
      <c r="L193" s="218"/>
      <c r="M193" s="218"/>
      <c r="N193" s="212"/>
      <c r="O193" s="730"/>
      <c r="P193" s="212">
        <f>D193*J193+E193*K193+G193*M193+H193*N193</f>
        <v>2</v>
      </c>
    </row>
    <row r="194" spans="1:19" ht="12.75" customHeight="1">
      <c r="A194" s="64" t="s">
        <v>361</v>
      </c>
      <c r="B194" s="213" t="s">
        <v>146</v>
      </c>
      <c r="C194" s="214"/>
      <c r="D194" s="215"/>
      <c r="E194" s="215"/>
      <c r="F194" s="221">
        <v>3</v>
      </c>
      <c r="G194" s="221">
        <v>1</v>
      </c>
      <c r="H194" s="222">
        <v>1</v>
      </c>
      <c r="I194" s="217"/>
      <c r="J194" s="218"/>
      <c r="K194" s="218"/>
      <c r="L194" s="218"/>
      <c r="M194" s="218">
        <v>1</v>
      </c>
      <c r="N194" s="212">
        <v>1</v>
      </c>
      <c r="O194" s="211"/>
      <c r="P194" s="349">
        <f>D194*J194+E194*K194+G194*M194+H194*N194</f>
        <v>2</v>
      </c>
    </row>
    <row r="195" spans="1:19" ht="15.75" thickBot="1">
      <c r="A195" s="1117" t="s">
        <v>190</v>
      </c>
      <c r="B195" s="1118"/>
      <c r="C195" s="1118"/>
      <c r="D195" s="1118"/>
      <c r="E195" s="1118"/>
      <c r="F195" s="1118"/>
      <c r="G195" s="1118"/>
      <c r="H195" s="1118"/>
      <c r="I195" s="1118"/>
      <c r="J195" s="1118"/>
      <c r="K195" s="1118"/>
      <c r="L195" s="1118"/>
      <c r="M195" s="1118"/>
      <c r="N195" s="1119"/>
      <c r="O195" s="225"/>
      <c r="P195" s="226">
        <f>SUM(P192:P194)</f>
        <v>7</v>
      </c>
    </row>
    <row r="196" spans="1:19" ht="12.75" customHeight="1">
      <c r="A196" s="265" t="s">
        <v>58</v>
      </c>
      <c r="B196" s="388">
        <v>2</v>
      </c>
      <c r="C196" s="220"/>
      <c r="D196" s="221"/>
      <c r="E196" s="221"/>
      <c r="F196" s="221">
        <v>3</v>
      </c>
      <c r="G196" s="221">
        <v>1</v>
      </c>
      <c r="H196" s="266">
        <v>1</v>
      </c>
      <c r="I196" s="233"/>
      <c r="J196" s="218"/>
      <c r="K196" s="218"/>
      <c r="L196" s="218"/>
      <c r="M196" s="218"/>
      <c r="N196" s="218">
        <v>2</v>
      </c>
      <c r="O196" s="233"/>
      <c r="P196" s="212">
        <f>D196*J196+E196*K196+G196*M196+H196*N196</f>
        <v>2</v>
      </c>
    </row>
    <row r="197" spans="1:19" ht="12.75" customHeight="1">
      <c r="A197" s="265" t="s">
        <v>377</v>
      </c>
      <c r="B197" s="388">
        <v>3</v>
      </c>
      <c r="C197" s="220">
        <v>3</v>
      </c>
      <c r="D197" s="221">
        <v>1</v>
      </c>
      <c r="E197" s="221">
        <v>1</v>
      </c>
      <c r="F197" s="221"/>
      <c r="G197" s="221"/>
      <c r="H197" s="266"/>
      <c r="I197" s="233"/>
      <c r="J197" s="218">
        <v>1</v>
      </c>
      <c r="K197" s="218">
        <v>2</v>
      </c>
      <c r="L197" s="218"/>
      <c r="M197" s="218"/>
      <c r="N197" s="218"/>
      <c r="O197" s="233"/>
      <c r="P197" s="212">
        <f t="shared" ref="P197:P198" si="17">D197*J197+E197*K197+G197*M197+H197*N197</f>
        <v>3</v>
      </c>
      <c r="Q197" s="566"/>
    </row>
    <row r="198" spans="1:19" s="566" customFormat="1">
      <c r="A198" s="841" t="s">
        <v>379</v>
      </c>
      <c r="B198" s="834">
        <v>2</v>
      </c>
      <c r="C198" s="835">
        <v>3</v>
      </c>
      <c r="D198" s="836">
        <v>1</v>
      </c>
      <c r="E198" s="836">
        <v>1</v>
      </c>
      <c r="F198" s="836"/>
      <c r="G198" s="836"/>
      <c r="H198" s="837"/>
      <c r="I198" s="838"/>
      <c r="J198" s="839"/>
      <c r="K198" s="839">
        <v>2</v>
      </c>
      <c r="L198" s="839"/>
      <c r="M198" s="839"/>
      <c r="N198" s="842"/>
      <c r="O198" s="843"/>
      <c r="P198" s="212">
        <f t="shared" si="17"/>
        <v>2</v>
      </c>
    </row>
    <row r="199" spans="1:19" ht="12.75" customHeight="1">
      <c r="A199" s="63" t="s">
        <v>60</v>
      </c>
      <c r="B199" s="285">
        <v>3</v>
      </c>
      <c r="C199" s="648">
        <v>3</v>
      </c>
      <c r="D199" s="876">
        <v>1</v>
      </c>
      <c r="E199" s="876">
        <v>1</v>
      </c>
      <c r="F199" s="876"/>
      <c r="G199" s="876"/>
      <c r="H199" s="877"/>
      <c r="I199" s="233"/>
      <c r="J199" s="218"/>
      <c r="K199" s="218">
        <v>2</v>
      </c>
      <c r="L199" s="217"/>
      <c r="M199" s="218"/>
      <c r="N199" s="224"/>
      <c r="O199" s="251"/>
      <c r="P199" s="212">
        <f>D199*J199+E199*K199+G199*M199+H199*N199</f>
        <v>2</v>
      </c>
    </row>
    <row r="200" spans="1:19" ht="15.75" thickBot="1">
      <c r="A200" s="1122" t="s">
        <v>391</v>
      </c>
      <c r="B200" s="1118"/>
      <c r="C200" s="1118"/>
      <c r="D200" s="1118"/>
      <c r="E200" s="1118"/>
      <c r="F200" s="1118"/>
      <c r="G200" s="1118"/>
      <c r="H200" s="1118"/>
      <c r="I200" s="1118"/>
      <c r="J200" s="1118"/>
      <c r="K200" s="1118"/>
      <c r="L200" s="1118"/>
      <c r="M200" s="1118"/>
      <c r="N200" s="1119"/>
      <c r="O200" s="225">
        <f ca="1">SUBTOTAL(9,O196:O242)</f>
        <v>0</v>
      </c>
      <c r="P200" s="226">
        <f>SUBTOTAL(9,P196:P199)</f>
        <v>9</v>
      </c>
    </row>
    <row r="201" spans="1:19" ht="12.75" customHeight="1">
      <c r="A201" s="56" t="s">
        <v>168</v>
      </c>
      <c r="B201" s="913">
        <v>4</v>
      </c>
      <c r="C201" s="911">
        <v>3</v>
      </c>
      <c r="D201" s="915">
        <v>0</v>
      </c>
      <c r="E201" s="915">
        <v>1</v>
      </c>
      <c r="F201" s="915"/>
      <c r="G201" s="915"/>
      <c r="H201" s="917"/>
      <c r="I201" s="331"/>
      <c r="J201" s="312"/>
      <c r="K201" s="312">
        <v>2</v>
      </c>
      <c r="L201" s="312"/>
      <c r="M201" s="312"/>
      <c r="N201" s="910"/>
      <c r="O201" s="340">
        <f>C201*I201+F201*L201</f>
        <v>0</v>
      </c>
      <c r="P201" s="212">
        <f>D201*J201+E201*K201+G201*M201+H201*N201</f>
        <v>2</v>
      </c>
    </row>
    <row r="202" spans="1:19" ht="12.75" customHeight="1">
      <c r="A202" s="401" t="s">
        <v>314</v>
      </c>
      <c r="B202" s="913">
        <v>3</v>
      </c>
      <c r="C202" s="483">
        <v>3</v>
      </c>
      <c r="D202" s="338">
        <v>0</v>
      </c>
      <c r="E202" s="338">
        <v>1</v>
      </c>
      <c r="F202" s="338"/>
      <c r="G202" s="338"/>
      <c r="H202" s="339"/>
      <c r="I202" s="311"/>
      <c r="J202" s="312"/>
      <c r="K202" s="312">
        <v>6</v>
      </c>
      <c r="L202" s="312"/>
      <c r="M202" s="312"/>
      <c r="N202" s="910"/>
      <c r="O202" s="123"/>
      <c r="P202" s="212">
        <f>D202*J202+E202*K202+G202*M202+H202*N202</f>
        <v>6</v>
      </c>
    </row>
    <row r="203" spans="1:19" ht="12.75" customHeight="1">
      <c r="A203" s="401" t="s">
        <v>167</v>
      </c>
      <c r="B203" s="913">
        <v>3</v>
      </c>
      <c r="C203" s="483"/>
      <c r="D203" s="338"/>
      <c r="E203" s="338"/>
      <c r="F203" s="338">
        <v>3</v>
      </c>
      <c r="G203" s="338">
        <v>0</v>
      </c>
      <c r="H203" s="339">
        <v>1</v>
      </c>
      <c r="I203" s="311"/>
      <c r="J203" s="312"/>
      <c r="K203" s="312"/>
      <c r="L203" s="312"/>
      <c r="M203" s="312"/>
      <c r="N203" s="910">
        <v>4</v>
      </c>
      <c r="O203" s="123"/>
      <c r="P203" s="212">
        <f>D203*J203+E203*K203+G203*M203+H203*N203</f>
        <v>4</v>
      </c>
    </row>
    <row r="204" spans="1:19" ht="15.75" thickBot="1">
      <c r="A204" s="1122" t="s">
        <v>248</v>
      </c>
      <c r="B204" s="1118"/>
      <c r="C204" s="1118"/>
      <c r="D204" s="1118"/>
      <c r="E204" s="1118"/>
      <c r="F204" s="1118"/>
      <c r="G204" s="1118"/>
      <c r="H204" s="1118"/>
      <c r="I204" s="1118"/>
      <c r="J204" s="1118"/>
      <c r="K204" s="1118"/>
      <c r="L204" s="1118"/>
      <c r="M204" s="1118"/>
      <c r="N204" s="1119"/>
      <c r="O204" s="225"/>
      <c r="P204" s="226">
        <f>SUM(P201:P203)</f>
        <v>12</v>
      </c>
      <c r="R204" s="346"/>
      <c r="S204" s="346"/>
    </row>
    <row r="205" spans="1:19" ht="12.75" customHeight="1">
      <c r="A205" s="401" t="s">
        <v>76</v>
      </c>
      <c r="B205" s="913">
        <v>3</v>
      </c>
      <c r="C205" s="483">
        <v>3</v>
      </c>
      <c r="D205" s="338">
        <v>0</v>
      </c>
      <c r="E205" s="338">
        <v>2</v>
      </c>
      <c r="F205" s="338"/>
      <c r="G205" s="338"/>
      <c r="H205" s="339"/>
      <c r="I205" s="311"/>
      <c r="J205" s="312"/>
      <c r="K205" s="773">
        <v>0.5</v>
      </c>
      <c r="L205" s="312"/>
      <c r="M205" s="312"/>
      <c r="N205" s="910"/>
      <c r="O205" s="123"/>
      <c r="P205" s="212">
        <f>D205*J205+E205*K205+G205*M205+H205*N205</f>
        <v>1</v>
      </c>
    </row>
    <row r="206" spans="1:19" ht="12.75" customHeight="1">
      <c r="A206" s="401" t="s">
        <v>78</v>
      </c>
      <c r="B206" s="913">
        <v>3</v>
      </c>
      <c r="C206" s="483"/>
      <c r="D206" s="338"/>
      <c r="E206" s="338"/>
      <c r="F206" s="338">
        <v>3</v>
      </c>
      <c r="G206" s="338">
        <v>1</v>
      </c>
      <c r="H206" s="339">
        <v>1</v>
      </c>
      <c r="I206" s="311"/>
      <c r="J206" s="312"/>
      <c r="K206" s="312"/>
      <c r="L206" s="312"/>
      <c r="M206" s="312"/>
      <c r="N206" s="910">
        <v>1</v>
      </c>
      <c r="O206" s="123"/>
      <c r="P206" s="212">
        <f>D206*J206+E206*K206+G206*M206+H206*N206</f>
        <v>1</v>
      </c>
    </row>
    <row r="207" spans="1:19" ht="15.75" thickBot="1">
      <c r="A207" s="1122" t="s">
        <v>329</v>
      </c>
      <c r="B207" s="1118"/>
      <c r="C207" s="1118"/>
      <c r="D207" s="1118"/>
      <c r="E207" s="1118"/>
      <c r="F207" s="1118"/>
      <c r="G207" s="1118"/>
      <c r="H207" s="1118"/>
      <c r="I207" s="1118"/>
      <c r="J207" s="1118"/>
      <c r="K207" s="1118"/>
      <c r="L207" s="1118"/>
      <c r="M207" s="1118"/>
      <c r="N207" s="1119"/>
      <c r="O207" s="225"/>
      <c r="P207" s="226">
        <f>SUM(P205:P206)</f>
        <v>2</v>
      </c>
      <c r="R207" s="346"/>
      <c r="S207" s="346"/>
    </row>
    <row r="208" spans="1:19" ht="12.75" customHeight="1">
      <c r="A208" s="288" t="s">
        <v>252</v>
      </c>
      <c r="B208" s="306" t="s">
        <v>151</v>
      </c>
      <c r="C208" s="352">
        <v>2</v>
      </c>
      <c r="D208" s="298">
        <v>0</v>
      </c>
      <c r="E208" s="298">
        <v>1</v>
      </c>
      <c r="F208" s="352"/>
      <c r="G208" s="298"/>
      <c r="H208" s="299"/>
      <c r="I208" s="290"/>
      <c r="J208" s="291"/>
      <c r="K208" s="291">
        <v>1</v>
      </c>
      <c r="L208" s="291"/>
      <c r="M208" s="291"/>
      <c r="N208" s="292"/>
      <c r="O208" s="293"/>
      <c r="P208" s="212">
        <f t="shared" ref="P208:P215" si="18">D208*J208+E208*K208+G208*M208+H208*N208</f>
        <v>1</v>
      </c>
      <c r="Q208" s="307"/>
    </row>
    <row r="209" spans="1:19" ht="12.75" customHeight="1">
      <c r="A209" s="52" t="s">
        <v>253</v>
      </c>
      <c r="B209" s="213" t="s">
        <v>147</v>
      </c>
      <c r="C209" s="223">
        <v>3</v>
      </c>
      <c r="D209" s="221">
        <v>0</v>
      </c>
      <c r="E209" s="221">
        <v>1</v>
      </c>
      <c r="F209" s="221"/>
      <c r="G209" s="221"/>
      <c r="H209" s="222"/>
      <c r="I209" s="217"/>
      <c r="J209" s="218"/>
      <c r="K209" s="218">
        <v>1</v>
      </c>
      <c r="L209" s="218"/>
      <c r="M209" s="218"/>
      <c r="N209" s="212"/>
      <c r="O209" s="251"/>
      <c r="P209" s="212">
        <f t="shared" si="18"/>
        <v>1</v>
      </c>
      <c r="R209" s="346"/>
      <c r="S209" s="346"/>
    </row>
    <row r="210" spans="1:19" ht="12.75" customHeight="1">
      <c r="A210" s="64" t="s">
        <v>316</v>
      </c>
      <c r="B210" s="242" t="s">
        <v>186</v>
      </c>
      <c r="C210" s="248">
        <v>3</v>
      </c>
      <c r="D210" s="246">
        <v>0</v>
      </c>
      <c r="E210" s="246">
        <v>1</v>
      </c>
      <c r="F210" s="246"/>
      <c r="G210" s="246"/>
      <c r="H210" s="247"/>
      <c r="I210" s="248"/>
      <c r="J210" s="246"/>
      <c r="K210" s="246">
        <v>1</v>
      </c>
      <c r="L210" s="246"/>
      <c r="M210" s="246"/>
      <c r="N210" s="249"/>
      <c r="O210" s="730"/>
      <c r="P210" s="349">
        <f t="shared" si="18"/>
        <v>1</v>
      </c>
    </row>
    <row r="211" spans="1:19" ht="12.75" customHeight="1">
      <c r="A211" s="623" t="s">
        <v>118</v>
      </c>
      <c r="B211" s="332">
        <v>3</v>
      </c>
      <c r="C211" s="297"/>
      <c r="D211" s="298"/>
      <c r="E211" s="298"/>
      <c r="F211" s="298">
        <v>3</v>
      </c>
      <c r="G211" s="298">
        <v>1</v>
      </c>
      <c r="H211" s="299">
        <v>1</v>
      </c>
      <c r="I211" s="297"/>
      <c r="J211" s="298"/>
      <c r="K211" s="298"/>
      <c r="L211" s="298"/>
      <c r="M211" s="298">
        <v>1</v>
      </c>
      <c r="N211" s="299">
        <v>2</v>
      </c>
      <c r="O211" s="297"/>
      <c r="P211" s="212">
        <f>D211*J211+E211*K211+G211*M211+H211*N211</f>
        <v>3</v>
      </c>
    </row>
    <row r="212" spans="1:19" ht="12.75" customHeight="1">
      <c r="A212" s="288" t="s">
        <v>122</v>
      </c>
      <c r="B212" s="913">
        <v>4</v>
      </c>
      <c r="C212" s="352"/>
      <c r="D212" s="298"/>
      <c r="E212" s="298"/>
      <c r="F212" s="298">
        <v>3</v>
      </c>
      <c r="G212" s="298">
        <v>1</v>
      </c>
      <c r="H212" s="299">
        <v>1</v>
      </c>
      <c r="I212" s="290"/>
      <c r="J212" s="291"/>
      <c r="K212" s="291"/>
      <c r="L212" s="291"/>
      <c r="M212" s="291">
        <v>1</v>
      </c>
      <c r="N212" s="292">
        <v>1</v>
      </c>
      <c r="O212" s="293"/>
      <c r="P212" s="212">
        <f>D212*J212+E212*K212+G212*M212+H212*N212</f>
        <v>2</v>
      </c>
    </row>
    <row r="213" spans="1:19" ht="12.75" customHeight="1">
      <c r="A213" s="52" t="s">
        <v>173</v>
      </c>
      <c r="B213" s="213" t="s">
        <v>147</v>
      </c>
      <c r="C213" s="223"/>
      <c r="D213" s="221"/>
      <c r="E213" s="221"/>
      <c r="F213" s="221">
        <v>3</v>
      </c>
      <c r="G213" s="221">
        <v>1</v>
      </c>
      <c r="H213" s="222">
        <v>1</v>
      </c>
      <c r="I213" s="217"/>
      <c r="J213" s="218"/>
      <c r="K213" s="218"/>
      <c r="L213" s="218"/>
      <c r="M213" s="218">
        <v>1</v>
      </c>
      <c r="N213" s="212">
        <v>1</v>
      </c>
      <c r="O213" s="251"/>
      <c r="P213" s="212">
        <f t="shared" si="18"/>
        <v>2</v>
      </c>
      <c r="R213" s="346"/>
      <c r="S213" s="346"/>
    </row>
    <row r="214" spans="1:19" ht="12.75" customHeight="1">
      <c r="A214" s="288" t="s">
        <v>172</v>
      </c>
      <c r="B214" s="353" t="s">
        <v>150</v>
      </c>
      <c r="C214" s="352"/>
      <c r="D214" s="298"/>
      <c r="E214" s="298"/>
      <c r="F214" s="298">
        <v>3</v>
      </c>
      <c r="G214" s="298">
        <v>0</v>
      </c>
      <c r="H214" s="354">
        <v>1</v>
      </c>
      <c r="I214" s="293"/>
      <c r="J214" s="291"/>
      <c r="K214" s="291"/>
      <c r="L214" s="291"/>
      <c r="M214" s="291"/>
      <c r="N214" s="294">
        <v>1</v>
      </c>
      <c r="O214" s="290"/>
      <c r="P214" s="212">
        <f t="shared" si="18"/>
        <v>1</v>
      </c>
    </row>
    <row r="215" spans="1:19" ht="12.75" customHeight="1">
      <c r="A215" s="288" t="s">
        <v>278</v>
      </c>
      <c r="B215" s="353" t="s">
        <v>150</v>
      </c>
      <c r="C215" s="352">
        <v>2</v>
      </c>
      <c r="D215" s="298">
        <v>1</v>
      </c>
      <c r="E215" s="298">
        <v>0</v>
      </c>
      <c r="F215" s="298"/>
      <c r="G215" s="298"/>
      <c r="H215" s="354"/>
      <c r="I215" s="293"/>
      <c r="J215" s="291">
        <v>1</v>
      </c>
      <c r="K215" s="291"/>
      <c r="L215" s="291"/>
      <c r="M215" s="291"/>
      <c r="N215" s="294"/>
      <c r="O215" s="290"/>
      <c r="P215" s="212">
        <f t="shared" si="18"/>
        <v>1</v>
      </c>
    </row>
    <row r="216" spans="1:19" ht="15.75" thickBot="1">
      <c r="A216" s="1114" t="s">
        <v>272</v>
      </c>
      <c r="B216" s="1115"/>
      <c r="C216" s="1115"/>
      <c r="D216" s="1115"/>
      <c r="E216" s="1115"/>
      <c r="F216" s="1115"/>
      <c r="G216" s="1115"/>
      <c r="H216" s="1115"/>
      <c r="I216" s="1115"/>
      <c r="J216" s="1115"/>
      <c r="K216" s="1115"/>
      <c r="L216" s="1115"/>
      <c r="M216" s="1115"/>
      <c r="N216" s="1116"/>
      <c r="O216" s="308"/>
      <c r="P216" s="309">
        <f>SUM(P208:P215)</f>
        <v>12</v>
      </c>
      <c r="Q216" s="307"/>
    </row>
    <row r="217" spans="1:19" s="544" customFormat="1" ht="12.75" customHeight="1">
      <c r="A217" s="63" t="s">
        <v>210</v>
      </c>
      <c r="B217" s="388" t="s">
        <v>151</v>
      </c>
      <c r="C217" s="220">
        <v>3</v>
      </c>
      <c r="D217" s="221">
        <v>1</v>
      </c>
      <c r="E217" s="221">
        <v>1</v>
      </c>
      <c r="F217" s="221">
        <v>3</v>
      </c>
      <c r="G217" s="221">
        <v>1</v>
      </c>
      <c r="H217" s="222">
        <v>1</v>
      </c>
      <c r="I217" s="217"/>
      <c r="J217" s="218">
        <v>1</v>
      </c>
      <c r="K217" s="218">
        <v>1</v>
      </c>
      <c r="L217" s="218"/>
      <c r="M217" s="218">
        <v>1</v>
      </c>
      <c r="N217" s="212">
        <v>1</v>
      </c>
      <c r="O217" s="546"/>
      <c r="P217" s="547">
        <f t="shared" ref="P217" si="19">D217*J217+E217*K217+G217*M217+H217*N217</f>
        <v>4</v>
      </c>
    </row>
    <row r="218" spans="1:19" s="544" customFormat="1" ht="12.75" customHeight="1">
      <c r="A218" s="287" t="s">
        <v>142</v>
      </c>
      <c r="B218" s="552" t="s">
        <v>159</v>
      </c>
      <c r="C218" s="497">
        <v>3</v>
      </c>
      <c r="D218" s="43">
        <v>0</v>
      </c>
      <c r="E218" s="43">
        <v>2</v>
      </c>
      <c r="F218" s="43"/>
      <c r="G218" s="43"/>
      <c r="H218" s="44"/>
      <c r="I218" s="228"/>
      <c r="J218" s="229"/>
      <c r="K218" s="229">
        <v>2</v>
      </c>
      <c r="L218" s="218"/>
      <c r="M218" s="218"/>
      <c r="N218" s="224"/>
      <c r="O218" s="280"/>
      <c r="P218" s="547">
        <f>D218*J218+E218*K218+G218*M218+H218*N218</f>
        <v>4</v>
      </c>
    </row>
    <row r="219" spans="1:19" ht="15.75" thickBot="1">
      <c r="A219" s="1117" t="s">
        <v>339</v>
      </c>
      <c r="B219" s="1118"/>
      <c r="C219" s="1118"/>
      <c r="D219" s="1118"/>
      <c r="E219" s="1118"/>
      <c r="F219" s="1118"/>
      <c r="G219" s="1118"/>
      <c r="H219" s="1118"/>
      <c r="I219" s="1118"/>
      <c r="J219" s="1118"/>
      <c r="K219" s="1118"/>
      <c r="L219" s="1118"/>
      <c r="M219" s="1118"/>
      <c r="N219" s="1119"/>
      <c r="O219" s="225"/>
      <c r="P219" s="226">
        <f>SUM(P217:P218)</f>
        <v>8</v>
      </c>
    </row>
    <row r="220" spans="1:19" s="544" customFormat="1" ht="12.75" customHeight="1">
      <c r="A220" s="401" t="s">
        <v>242</v>
      </c>
      <c r="B220" s="285" t="s">
        <v>147</v>
      </c>
      <c r="C220" s="42">
        <v>2</v>
      </c>
      <c r="D220" s="43">
        <v>1</v>
      </c>
      <c r="E220" s="43">
        <v>1</v>
      </c>
      <c r="F220" s="43"/>
      <c r="G220" s="43"/>
      <c r="H220" s="44"/>
      <c r="I220" s="228"/>
      <c r="J220" s="229">
        <v>1</v>
      </c>
      <c r="K220" s="229">
        <v>1</v>
      </c>
      <c r="L220" s="229"/>
      <c r="M220" s="229"/>
      <c r="N220" s="373"/>
      <c r="O220" s="233"/>
      <c r="P220" s="212">
        <f>D220*J220+E220*K220+G220*M220+H220*N220</f>
        <v>2</v>
      </c>
    </row>
    <row r="221" spans="1:19" s="544" customFormat="1" ht="12.75" customHeight="1">
      <c r="A221" s="401" t="s">
        <v>169</v>
      </c>
      <c r="B221" s="388" t="s">
        <v>154</v>
      </c>
      <c r="C221" s="223">
        <v>2</v>
      </c>
      <c r="D221" s="221">
        <v>0</v>
      </c>
      <c r="E221" s="221">
        <v>2</v>
      </c>
      <c r="F221" s="221"/>
      <c r="G221" s="221"/>
      <c r="H221" s="222"/>
      <c r="I221" s="233"/>
      <c r="J221" s="218"/>
      <c r="K221" s="218">
        <v>1</v>
      </c>
      <c r="L221" s="338"/>
      <c r="M221" s="338"/>
      <c r="N221" s="339"/>
      <c r="O221" s="543">
        <f>C221*I221+F221*L221</f>
        <v>0</v>
      </c>
      <c r="P221" s="212">
        <f t="shared" ref="P221:P222" si="20">D221*J221+E221*K221+G221*M221+H221*N221</f>
        <v>2</v>
      </c>
    </row>
    <row r="222" spans="1:19" s="544" customFormat="1" ht="12.75" customHeight="1">
      <c r="A222" s="401" t="s">
        <v>208</v>
      </c>
      <c r="B222" s="388" t="s">
        <v>154</v>
      </c>
      <c r="C222" s="42">
        <v>2</v>
      </c>
      <c r="D222" s="43">
        <v>0</v>
      </c>
      <c r="E222" s="43">
        <v>1</v>
      </c>
      <c r="F222" s="43"/>
      <c r="G222" s="43"/>
      <c r="H222" s="44"/>
      <c r="I222" s="231"/>
      <c r="J222" s="229"/>
      <c r="K222" s="229">
        <v>1</v>
      </c>
      <c r="L222" s="229"/>
      <c r="M222" s="229"/>
      <c r="N222" s="373"/>
      <c r="O222" s="217">
        <f>C222*I222+F222*L222</f>
        <v>0</v>
      </c>
      <c r="P222" s="212">
        <f t="shared" si="20"/>
        <v>1</v>
      </c>
    </row>
    <row r="223" spans="1:19" s="544" customFormat="1" ht="12.75" customHeight="1">
      <c r="A223" s="310" t="s">
        <v>141</v>
      </c>
      <c r="B223" s="918" t="s">
        <v>166</v>
      </c>
      <c r="C223" s="487">
        <v>3</v>
      </c>
      <c r="D223" s="338">
        <v>0</v>
      </c>
      <c r="E223" s="338">
        <v>1</v>
      </c>
      <c r="F223" s="338"/>
      <c r="G223" s="338"/>
      <c r="H223" s="339"/>
      <c r="I223" s="311"/>
      <c r="J223" s="312"/>
      <c r="K223" s="312">
        <v>4</v>
      </c>
      <c r="L223" s="218"/>
      <c r="M223" s="218"/>
      <c r="N223" s="224"/>
      <c r="O223" s="280"/>
      <c r="P223" s="547">
        <f>D223*J223+E223*K223+G223*M223+H223*N223</f>
        <v>4</v>
      </c>
    </row>
    <row r="224" spans="1:19" ht="15.75" thickBot="1">
      <c r="A224" s="1117" t="s">
        <v>340</v>
      </c>
      <c r="B224" s="1118"/>
      <c r="C224" s="1118"/>
      <c r="D224" s="1118"/>
      <c r="E224" s="1118"/>
      <c r="F224" s="1118"/>
      <c r="G224" s="1118"/>
      <c r="H224" s="1118"/>
      <c r="I224" s="1118"/>
      <c r="J224" s="1118"/>
      <c r="K224" s="1118"/>
      <c r="L224" s="1118"/>
      <c r="M224" s="1118"/>
      <c r="N224" s="1119"/>
      <c r="O224" s="225"/>
      <c r="P224" s="226">
        <f>SUM(P220:P223)</f>
        <v>9</v>
      </c>
    </row>
    <row r="225" spans="1:16" s="544" customFormat="1" ht="12.75" customHeight="1">
      <c r="A225" s="287" t="s">
        <v>142</v>
      </c>
      <c r="B225" s="552" t="s">
        <v>159</v>
      </c>
      <c r="C225" s="497">
        <v>3</v>
      </c>
      <c r="D225" s="43">
        <v>0</v>
      </c>
      <c r="E225" s="43">
        <v>2</v>
      </c>
      <c r="F225" s="43"/>
      <c r="G225" s="43"/>
      <c r="H225" s="44"/>
      <c r="I225" s="228"/>
      <c r="J225" s="229"/>
      <c r="K225" s="229">
        <v>5</v>
      </c>
      <c r="L225" s="218"/>
      <c r="M225" s="218"/>
      <c r="N225" s="224"/>
      <c r="O225" s="280"/>
      <c r="P225" s="547">
        <f>D225*J225+E225*K225+G225*M225+H225*N225</f>
        <v>10</v>
      </c>
    </row>
    <row r="226" spans="1:16" ht="15.75" thickBot="1">
      <c r="A226" s="1117" t="s">
        <v>341</v>
      </c>
      <c r="B226" s="1118"/>
      <c r="C226" s="1118"/>
      <c r="D226" s="1118"/>
      <c r="E226" s="1118"/>
      <c r="F226" s="1118"/>
      <c r="G226" s="1118"/>
      <c r="H226" s="1118"/>
      <c r="I226" s="1118"/>
      <c r="J226" s="1118"/>
      <c r="K226" s="1118"/>
      <c r="L226" s="1118"/>
      <c r="M226" s="1118"/>
      <c r="N226" s="1119"/>
      <c r="O226" s="225"/>
      <c r="P226" s="226">
        <f>SUM(P225:P225)</f>
        <v>10</v>
      </c>
    </row>
    <row r="227" spans="1:16" s="544" customFormat="1" ht="12.75" customHeight="1">
      <c r="A227" s="287" t="s">
        <v>142</v>
      </c>
      <c r="B227" s="552" t="s">
        <v>159</v>
      </c>
      <c r="C227" s="497">
        <v>3</v>
      </c>
      <c r="D227" s="43">
        <v>0</v>
      </c>
      <c r="E227" s="43">
        <v>2</v>
      </c>
      <c r="F227" s="43"/>
      <c r="G227" s="43"/>
      <c r="H227" s="44"/>
      <c r="I227" s="228"/>
      <c r="J227" s="229"/>
      <c r="K227" s="229">
        <v>2</v>
      </c>
      <c r="L227" s="218"/>
      <c r="M227" s="218"/>
      <c r="N227" s="224"/>
      <c r="O227" s="280"/>
      <c r="P227" s="547">
        <f>D227*J227+E227*K227+G227*M227+H227*N227</f>
        <v>4</v>
      </c>
    </row>
    <row r="228" spans="1:16" ht="15.75" thickBot="1">
      <c r="A228" s="1117" t="s">
        <v>342</v>
      </c>
      <c r="B228" s="1118"/>
      <c r="C228" s="1118"/>
      <c r="D228" s="1118"/>
      <c r="E228" s="1118"/>
      <c r="F228" s="1118"/>
      <c r="G228" s="1118"/>
      <c r="H228" s="1118"/>
      <c r="I228" s="1118"/>
      <c r="J228" s="1118"/>
      <c r="K228" s="1118"/>
      <c r="L228" s="1118"/>
      <c r="M228" s="1118"/>
      <c r="N228" s="1119"/>
      <c r="O228" s="225"/>
      <c r="P228" s="226">
        <f>SUM(P227:P227)</f>
        <v>4</v>
      </c>
    </row>
    <row r="229" spans="1:16" s="544" customFormat="1" ht="12.75" customHeight="1">
      <c r="A229" s="137" t="s">
        <v>26</v>
      </c>
      <c r="B229" s="758">
        <v>1</v>
      </c>
      <c r="C229" s="49">
        <v>3</v>
      </c>
      <c r="D229" s="50">
        <v>1</v>
      </c>
      <c r="E229" s="50">
        <v>1</v>
      </c>
      <c r="F229" s="50"/>
      <c r="G229" s="50"/>
      <c r="H229" s="51"/>
      <c r="I229" s="832"/>
      <c r="J229" s="274">
        <v>1</v>
      </c>
      <c r="K229" s="274">
        <v>2</v>
      </c>
      <c r="L229" s="274"/>
      <c r="M229" s="274"/>
      <c r="N229" s="617"/>
      <c r="O229" s="280"/>
      <c r="P229" s="212">
        <f>D229*J229+E229*K229+G229*M229+H229*N229</f>
        <v>3</v>
      </c>
    </row>
    <row r="230" spans="1:16" ht="12.75" customHeight="1">
      <c r="A230" s="865" t="s">
        <v>152</v>
      </c>
      <c r="B230" s="213">
        <v>1</v>
      </c>
      <c r="C230" s="223">
        <v>2</v>
      </c>
      <c r="D230" s="221">
        <v>0</v>
      </c>
      <c r="E230" s="221">
        <v>1</v>
      </c>
      <c r="F230" s="221"/>
      <c r="G230" s="221"/>
      <c r="H230" s="222"/>
      <c r="I230" s="233"/>
      <c r="J230" s="218"/>
      <c r="K230" s="218">
        <v>3</v>
      </c>
      <c r="L230" s="359"/>
      <c r="M230" s="359"/>
      <c r="N230" s="360"/>
      <c r="O230" s="341"/>
      <c r="P230" s="212">
        <f>D230*J230+E230*K230+G230*M230+H230*N230</f>
        <v>3</v>
      </c>
    </row>
    <row r="231" spans="1:16" s="544" customFormat="1" ht="12.75" customHeight="1">
      <c r="A231" s="287" t="s">
        <v>142</v>
      </c>
      <c r="B231" s="552" t="s">
        <v>159</v>
      </c>
      <c r="C231" s="497">
        <v>3</v>
      </c>
      <c r="D231" s="43">
        <v>0</v>
      </c>
      <c r="E231" s="43">
        <v>2</v>
      </c>
      <c r="F231" s="43"/>
      <c r="G231" s="43"/>
      <c r="H231" s="44"/>
      <c r="I231" s="228"/>
      <c r="J231" s="229"/>
      <c r="K231" s="229">
        <v>3</v>
      </c>
      <c r="L231" s="218"/>
      <c r="M231" s="218"/>
      <c r="N231" s="224"/>
      <c r="O231" s="280"/>
      <c r="P231" s="547">
        <f>D231*J231+E231*K231+G231*M231+H231*N231</f>
        <v>6</v>
      </c>
    </row>
    <row r="232" spans="1:16" ht="15.75" thickBot="1">
      <c r="A232" s="1117" t="s">
        <v>360</v>
      </c>
      <c r="B232" s="1118"/>
      <c r="C232" s="1118"/>
      <c r="D232" s="1118"/>
      <c r="E232" s="1118"/>
      <c r="F232" s="1118"/>
      <c r="G232" s="1118"/>
      <c r="H232" s="1118"/>
      <c r="I232" s="1118"/>
      <c r="J232" s="1118"/>
      <c r="K232" s="1118"/>
      <c r="L232" s="1118"/>
      <c r="M232" s="1118"/>
      <c r="N232" s="1119"/>
      <c r="O232" s="225"/>
      <c r="P232" s="226">
        <f>SUM(P229:P231)</f>
        <v>12</v>
      </c>
    </row>
  </sheetData>
  <mergeCells count="56">
    <mergeCell ref="O1:P2"/>
    <mergeCell ref="C2:E2"/>
    <mergeCell ref="F2:H2"/>
    <mergeCell ref="I2:K2"/>
    <mergeCell ref="L2:N2"/>
    <mergeCell ref="A23:N23"/>
    <mergeCell ref="A125:N125"/>
    <mergeCell ref="A61:N61"/>
    <mergeCell ref="A109:N109"/>
    <mergeCell ref="A1:A3"/>
    <mergeCell ref="B1:B3"/>
    <mergeCell ref="C1:H1"/>
    <mergeCell ref="I1:N1"/>
    <mergeCell ref="A135:N135"/>
    <mergeCell ref="A139:N139"/>
    <mergeCell ref="A174:N174"/>
    <mergeCell ref="A10:N10"/>
    <mergeCell ref="A42:N42"/>
    <mergeCell ref="A76:N76"/>
    <mergeCell ref="A78:N78"/>
    <mergeCell ref="A83:N83"/>
    <mergeCell ref="A88:N88"/>
    <mergeCell ref="A114:N114"/>
    <mergeCell ref="A130:N130"/>
    <mergeCell ref="A34:N34"/>
    <mergeCell ref="A70:N70"/>
    <mergeCell ref="A101:N101"/>
    <mergeCell ref="A104:N104"/>
    <mergeCell ref="A132:N132"/>
    <mergeCell ref="A49:N49"/>
    <mergeCell ref="A90:N90"/>
    <mergeCell ref="A92:N92"/>
    <mergeCell ref="A95:N95"/>
    <mergeCell ref="A120:N120"/>
    <mergeCell ref="P163:P164"/>
    <mergeCell ref="A166:N166"/>
    <mergeCell ref="A170:N170"/>
    <mergeCell ref="A183:N183"/>
    <mergeCell ref="A186:N186"/>
    <mergeCell ref="A177:N177"/>
    <mergeCell ref="A224:N224"/>
    <mergeCell ref="A226:N226"/>
    <mergeCell ref="A228:N228"/>
    <mergeCell ref="A232:N232"/>
    <mergeCell ref="A161:N161"/>
    <mergeCell ref="A200:N200"/>
    <mergeCell ref="A204:N204"/>
    <mergeCell ref="A207:N207"/>
    <mergeCell ref="A143:N143"/>
    <mergeCell ref="A191:N191"/>
    <mergeCell ref="A216:N216"/>
    <mergeCell ref="A195:N195"/>
    <mergeCell ref="A219:N219"/>
    <mergeCell ref="A153:N153"/>
    <mergeCell ref="A157:N157"/>
    <mergeCell ref="A148:N148"/>
  </mergeCells>
  <conditionalFormatting sqref="O205:P206 P223 O220:P222 P225 P227 P231 O217:P218 O229:P230 P171:P173 P136:P138 P131 P133:P134 O126:P129 P18 P14 O12:P13 O15:P17 P11 O19:P22 P62:P69 P24:P33 O10:P10 P102:P103 P96:P100 O35:P61 O71:P95 O110:P124 O146:P147 P144:P145 O149:P170 O175:P203">
    <cfRule type="cellIs" dxfId="21" priority="50" stopIfTrue="1" operator="equal">
      <formula>0</formula>
    </cfRule>
  </conditionalFormatting>
  <conditionalFormatting sqref="P205:P206 O220:P222 O218:P218 O229:P230 P175:P176 P136:P138 P131 P133:P134 P126:P129 P11:P22 P62:P69 P24:P33 O39:P41 P35:P38 O82:P82 O77:P77 P79:P81 P71:P75 O74:O75 O86:P86 P84:P85 P110:P124 O111:P113 P102:P103 P87:P100 O151:P152 O156:P156 P149:P150 P153:P155 P157:P173 O47:P48 O43:P43 O117:P119 O146:P147 O165:P165 O160:P160 O167:P168 O162:P163 P180 P178 P192:P203 O192:P193">
    <cfRule type="cellIs" dxfId="20" priority="49" stopIfTrue="1" operator="lessThanOrEqual">
      <formula>0</formula>
    </cfRule>
  </conditionalFormatting>
  <conditionalFormatting sqref="P50:P60">
    <cfRule type="cellIs" dxfId="19" priority="10" stopIfTrue="1" operator="equal">
      <formula>0</formula>
    </cfRule>
  </conditionalFormatting>
  <conditionalFormatting sqref="P50:P60">
    <cfRule type="cellIs" dxfId="18" priority="9" stopIfTrue="1" operator="lessThanOrEqual">
      <formula>0</formula>
    </cfRule>
  </conditionalFormatting>
  <conditionalFormatting sqref="P105:P108">
    <cfRule type="cellIs" dxfId="17" priority="8" stopIfTrue="1" operator="equal">
      <formula>0</formula>
    </cfRule>
  </conditionalFormatting>
  <conditionalFormatting sqref="P105:P108">
    <cfRule type="cellIs" dxfId="16" priority="7" stopIfTrue="1" operator="lessThanOrEqual">
      <formula>0</formula>
    </cfRule>
  </conditionalFormatting>
  <conditionalFormatting sqref="P140:P142">
    <cfRule type="cellIs" dxfId="15" priority="6" stopIfTrue="1" operator="equal">
      <formula>0</formula>
    </cfRule>
  </conditionalFormatting>
  <conditionalFormatting sqref="P140:P142">
    <cfRule type="cellIs" dxfId="14" priority="5" stopIfTrue="1" operator="lessThanOrEqual">
      <formula>0</formula>
    </cfRule>
  </conditionalFormatting>
  <conditionalFormatting sqref="P187:P190">
    <cfRule type="cellIs" dxfId="13" priority="4" stopIfTrue="1" operator="equal">
      <formula>0</formula>
    </cfRule>
  </conditionalFormatting>
  <conditionalFormatting sqref="P187:P190">
    <cfRule type="cellIs" dxfId="12" priority="3" stopIfTrue="1" operator="lessThanOrEqual">
      <formula>0</formula>
    </cfRule>
  </conditionalFormatting>
  <conditionalFormatting sqref="O210:P210 P208:P209 P211:P215">
    <cfRule type="cellIs" dxfId="11" priority="2" stopIfTrue="1" operator="equal">
      <formula>0</formula>
    </cfRule>
  </conditionalFormatting>
  <conditionalFormatting sqref="O210:P210 P208:P209 P211:P215">
    <cfRule type="cellIs" dxfId="10" priority="1" stopIfTrue="1" operator="lessThanOrEqual">
      <formula>0</formula>
    </cfRule>
  </conditionalFormatting>
  <pageMargins left="0.70866141732283472" right="0.70866141732283472" top="0.55118110236220474" bottom="0.35433070866141736" header="0.31496062992125984" footer="0.31496062992125984"/>
  <pageSetup paperSize="9" orientation="portrait" r:id="rId1"/>
  <rowBreaks count="1" manualBreakCount="1">
    <brk id="1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S47"/>
  <sheetViews>
    <sheetView topLeftCell="A19" zoomScale="115" zoomScaleNormal="115" workbookViewId="0">
      <selection activeCell="A47" sqref="A47:N47"/>
    </sheetView>
  </sheetViews>
  <sheetFormatPr defaultRowHeight="12.75"/>
  <cols>
    <col min="1" max="1" width="32" customWidth="1"/>
    <col min="2" max="2" width="3.5703125" bestFit="1" customWidth="1"/>
    <col min="3" max="14" width="2.7109375" customWidth="1"/>
    <col min="15" max="16" width="3.42578125" customWidth="1"/>
    <col min="257" max="257" width="32" customWidth="1"/>
    <col min="258" max="258" width="3.5703125" bestFit="1" customWidth="1"/>
    <col min="259" max="264" width="2" bestFit="1" customWidth="1"/>
    <col min="265" max="265" width="2.7109375" customWidth="1"/>
    <col min="266" max="267" width="2" bestFit="1" customWidth="1"/>
    <col min="268" max="268" width="2.42578125" customWidth="1"/>
    <col min="269" max="269" width="2" bestFit="1" customWidth="1"/>
    <col min="270" max="270" width="3.85546875" bestFit="1" customWidth="1"/>
    <col min="271" max="271" width="2.7109375" customWidth="1"/>
    <col min="272" max="272" width="3.28515625" bestFit="1" customWidth="1"/>
    <col min="513" max="513" width="32" customWidth="1"/>
    <col min="514" max="514" width="3.5703125" bestFit="1" customWidth="1"/>
    <col min="515" max="520" width="2" bestFit="1" customWidth="1"/>
    <col min="521" max="521" width="2.7109375" customWidth="1"/>
    <col min="522" max="523" width="2" bestFit="1" customWidth="1"/>
    <col min="524" max="524" width="2.42578125" customWidth="1"/>
    <col min="525" max="525" width="2" bestFit="1" customWidth="1"/>
    <col min="526" max="526" width="3.85546875" bestFit="1" customWidth="1"/>
    <col min="527" max="527" width="2.7109375" customWidth="1"/>
    <col min="528" max="528" width="3.28515625" bestFit="1" customWidth="1"/>
    <col min="769" max="769" width="32" customWidth="1"/>
    <col min="770" max="770" width="3.5703125" bestFit="1" customWidth="1"/>
    <col min="771" max="776" width="2" bestFit="1" customWidth="1"/>
    <col min="777" max="777" width="2.7109375" customWidth="1"/>
    <col min="778" max="779" width="2" bestFit="1" customWidth="1"/>
    <col min="780" max="780" width="2.42578125" customWidth="1"/>
    <col min="781" max="781" width="2" bestFit="1" customWidth="1"/>
    <col min="782" max="782" width="3.85546875" bestFit="1" customWidth="1"/>
    <col min="783" max="783" width="2.7109375" customWidth="1"/>
    <col min="784" max="784" width="3.28515625" bestFit="1" customWidth="1"/>
    <col min="1025" max="1025" width="32" customWidth="1"/>
    <col min="1026" max="1026" width="3.5703125" bestFit="1" customWidth="1"/>
    <col min="1027" max="1032" width="2" bestFit="1" customWidth="1"/>
    <col min="1033" max="1033" width="2.7109375" customWidth="1"/>
    <col min="1034" max="1035" width="2" bestFit="1" customWidth="1"/>
    <col min="1036" max="1036" width="2.42578125" customWidth="1"/>
    <col min="1037" max="1037" width="2" bestFit="1" customWidth="1"/>
    <col min="1038" max="1038" width="3.85546875" bestFit="1" customWidth="1"/>
    <col min="1039" max="1039" width="2.7109375" customWidth="1"/>
    <col min="1040" max="1040" width="3.28515625" bestFit="1" customWidth="1"/>
    <col min="1281" max="1281" width="32" customWidth="1"/>
    <col min="1282" max="1282" width="3.5703125" bestFit="1" customWidth="1"/>
    <col min="1283" max="1288" width="2" bestFit="1" customWidth="1"/>
    <col min="1289" max="1289" width="2.7109375" customWidth="1"/>
    <col min="1290" max="1291" width="2" bestFit="1" customWidth="1"/>
    <col min="1292" max="1292" width="2.42578125" customWidth="1"/>
    <col min="1293" max="1293" width="2" bestFit="1" customWidth="1"/>
    <col min="1294" max="1294" width="3.85546875" bestFit="1" customWidth="1"/>
    <col min="1295" max="1295" width="2.7109375" customWidth="1"/>
    <col min="1296" max="1296" width="3.28515625" bestFit="1" customWidth="1"/>
    <col min="1537" max="1537" width="32" customWidth="1"/>
    <col min="1538" max="1538" width="3.5703125" bestFit="1" customWidth="1"/>
    <col min="1539" max="1544" width="2" bestFit="1" customWidth="1"/>
    <col min="1545" max="1545" width="2.7109375" customWidth="1"/>
    <col min="1546" max="1547" width="2" bestFit="1" customWidth="1"/>
    <col min="1548" max="1548" width="2.42578125" customWidth="1"/>
    <col min="1549" max="1549" width="2" bestFit="1" customWidth="1"/>
    <col min="1550" max="1550" width="3.85546875" bestFit="1" customWidth="1"/>
    <col min="1551" max="1551" width="2.7109375" customWidth="1"/>
    <col min="1552" max="1552" width="3.28515625" bestFit="1" customWidth="1"/>
    <col min="1793" max="1793" width="32" customWidth="1"/>
    <col min="1794" max="1794" width="3.5703125" bestFit="1" customWidth="1"/>
    <col min="1795" max="1800" width="2" bestFit="1" customWidth="1"/>
    <col min="1801" max="1801" width="2.7109375" customWidth="1"/>
    <col min="1802" max="1803" width="2" bestFit="1" customWidth="1"/>
    <col min="1804" max="1804" width="2.42578125" customWidth="1"/>
    <col min="1805" max="1805" width="2" bestFit="1" customWidth="1"/>
    <col min="1806" max="1806" width="3.85546875" bestFit="1" customWidth="1"/>
    <col min="1807" max="1807" width="2.7109375" customWidth="1"/>
    <col min="1808" max="1808" width="3.28515625" bestFit="1" customWidth="1"/>
    <col min="2049" max="2049" width="32" customWidth="1"/>
    <col min="2050" max="2050" width="3.5703125" bestFit="1" customWidth="1"/>
    <col min="2051" max="2056" width="2" bestFit="1" customWidth="1"/>
    <col min="2057" max="2057" width="2.7109375" customWidth="1"/>
    <col min="2058" max="2059" width="2" bestFit="1" customWidth="1"/>
    <col min="2060" max="2060" width="2.42578125" customWidth="1"/>
    <col min="2061" max="2061" width="2" bestFit="1" customWidth="1"/>
    <col min="2062" max="2062" width="3.85546875" bestFit="1" customWidth="1"/>
    <col min="2063" max="2063" width="2.7109375" customWidth="1"/>
    <col min="2064" max="2064" width="3.28515625" bestFit="1" customWidth="1"/>
    <col min="2305" max="2305" width="32" customWidth="1"/>
    <col min="2306" max="2306" width="3.5703125" bestFit="1" customWidth="1"/>
    <col min="2307" max="2312" width="2" bestFit="1" customWidth="1"/>
    <col min="2313" max="2313" width="2.7109375" customWidth="1"/>
    <col min="2314" max="2315" width="2" bestFit="1" customWidth="1"/>
    <col min="2316" max="2316" width="2.42578125" customWidth="1"/>
    <col min="2317" max="2317" width="2" bestFit="1" customWidth="1"/>
    <col min="2318" max="2318" width="3.85546875" bestFit="1" customWidth="1"/>
    <col min="2319" max="2319" width="2.7109375" customWidth="1"/>
    <col min="2320" max="2320" width="3.28515625" bestFit="1" customWidth="1"/>
    <col min="2561" max="2561" width="32" customWidth="1"/>
    <col min="2562" max="2562" width="3.5703125" bestFit="1" customWidth="1"/>
    <col min="2563" max="2568" width="2" bestFit="1" customWidth="1"/>
    <col min="2569" max="2569" width="2.7109375" customWidth="1"/>
    <col min="2570" max="2571" width="2" bestFit="1" customWidth="1"/>
    <col min="2572" max="2572" width="2.42578125" customWidth="1"/>
    <col min="2573" max="2573" width="2" bestFit="1" customWidth="1"/>
    <col min="2574" max="2574" width="3.85546875" bestFit="1" customWidth="1"/>
    <col min="2575" max="2575" width="2.7109375" customWidth="1"/>
    <col min="2576" max="2576" width="3.28515625" bestFit="1" customWidth="1"/>
    <col min="2817" max="2817" width="32" customWidth="1"/>
    <col min="2818" max="2818" width="3.5703125" bestFit="1" customWidth="1"/>
    <col min="2819" max="2824" width="2" bestFit="1" customWidth="1"/>
    <col min="2825" max="2825" width="2.7109375" customWidth="1"/>
    <col min="2826" max="2827" width="2" bestFit="1" customWidth="1"/>
    <col min="2828" max="2828" width="2.42578125" customWidth="1"/>
    <col min="2829" max="2829" width="2" bestFit="1" customWidth="1"/>
    <col min="2830" max="2830" width="3.85546875" bestFit="1" customWidth="1"/>
    <col min="2831" max="2831" width="2.7109375" customWidth="1"/>
    <col min="2832" max="2832" width="3.28515625" bestFit="1" customWidth="1"/>
    <col min="3073" max="3073" width="32" customWidth="1"/>
    <col min="3074" max="3074" width="3.5703125" bestFit="1" customWidth="1"/>
    <col min="3075" max="3080" width="2" bestFit="1" customWidth="1"/>
    <col min="3081" max="3081" width="2.7109375" customWidth="1"/>
    <col min="3082" max="3083" width="2" bestFit="1" customWidth="1"/>
    <col min="3084" max="3084" width="2.42578125" customWidth="1"/>
    <col min="3085" max="3085" width="2" bestFit="1" customWidth="1"/>
    <col min="3086" max="3086" width="3.85546875" bestFit="1" customWidth="1"/>
    <col min="3087" max="3087" width="2.7109375" customWidth="1"/>
    <col min="3088" max="3088" width="3.28515625" bestFit="1" customWidth="1"/>
    <col min="3329" max="3329" width="32" customWidth="1"/>
    <col min="3330" max="3330" width="3.5703125" bestFit="1" customWidth="1"/>
    <col min="3331" max="3336" width="2" bestFit="1" customWidth="1"/>
    <col min="3337" max="3337" width="2.7109375" customWidth="1"/>
    <col min="3338" max="3339" width="2" bestFit="1" customWidth="1"/>
    <col min="3340" max="3340" width="2.42578125" customWidth="1"/>
    <col min="3341" max="3341" width="2" bestFit="1" customWidth="1"/>
    <col min="3342" max="3342" width="3.85546875" bestFit="1" customWidth="1"/>
    <col min="3343" max="3343" width="2.7109375" customWidth="1"/>
    <col min="3344" max="3344" width="3.28515625" bestFit="1" customWidth="1"/>
    <col min="3585" max="3585" width="32" customWidth="1"/>
    <col min="3586" max="3586" width="3.5703125" bestFit="1" customWidth="1"/>
    <col min="3587" max="3592" width="2" bestFit="1" customWidth="1"/>
    <col min="3593" max="3593" width="2.7109375" customWidth="1"/>
    <col min="3594" max="3595" width="2" bestFit="1" customWidth="1"/>
    <col min="3596" max="3596" width="2.42578125" customWidth="1"/>
    <col min="3597" max="3597" width="2" bestFit="1" customWidth="1"/>
    <col min="3598" max="3598" width="3.85546875" bestFit="1" customWidth="1"/>
    <col min="3599" max="3599" width="2.7109375" customWidth="1"/>
    <col min="3600" max="3600" width="3.28515625" bestFit="1" customWidth="1"/>
    <col min="3841" max="3841" width="32" customWidth="1"/>
    <col min="3842" max="3842" width="3.5703125" bestFit="1" customWidth="1"/>
    <col min="3843" max="3848" width="2" bestFit="1" customWidth="1"/>
    <col min="3849" max="3849" width="2.7109375" customWidth="1"/>
    <col min="3850" max="3851" width="2" bestFit="1" customWidth="1"/>
    <col min="3852" max="3852" width="2.42578125" customWidth="1"/>
    <col min="3853" max="3853" width="2" bestFit="1" customWidth="1"/>
    <col min="3854" max="3854" width="3.85546875" bestFit="1" customWidth="1"/>
    <col min="3855" max="3855" width="2.7109375" customWidth="1"/>
    <col min="3856" max="3856" width="3.28515625" bestFit="1" customWidth="1"/>
    <col min="4097" max="4097" width="32" customWidth="1"/>
    <col min="4098" max="4098" width="3.5703125" bestFit="1" customWidth="1"/>
    <col min="4099" max="4104" width="2" bestFit="1" customWidth="1"/>
    <col min="4105" max="4105" width="2.7109375" customWidth="1"/>
    <col min="4106" max="4107" width="2" bestFit="1" customWidth="1"/>
    <col min="4108" max="4108" width="2.42578125" customWidth="1"/>
    <col min="4109" max="4109" width="2" bestFit="1" customWidth="1"/>
    <col min="4110" max="4110" width="3.85546875" bestFit="1" customWidth="1"/>
    <col min="4111" max="4111" width="2.7109375" customWidth="1"/>
    <col min="4112" max="4112" width="3.28515625" bestFit="1" customWidth="1"/>
    <col min="4353" max="4353" width="32" customWidth="1"/>
    <col min="4354" max="4354" width="3.5703125" bestFit="1" customWidth="1"/>
    <col min="4355" max="4360" width="2" bestFit="1" customWidth="1"/>
    <col min="4361" max="4361" width="2.7109375" customWidth="1"/>
    <col min="4362" max="4363" width="2" bestFit="1" customWidth="1"/>
    <col min="4364" max="4364" width="2.42578125" customWidth="1"/>
    <col min="4365" max="4365" width="2" bestFit="1" customWidth="1"/>
    <col min="4366" max="4366" width="3.85546875" bestFit="1" customWidth="1"/>
    <col min="4367" max="4367" width="2.7109375" customWidth="1"/>
    <col min="4368" max="4368" width="3.28515625" bestFit="1" customWidth="1"/>
    <col min="4609" max="4609" width="32" customWidth="1"/>
    <col min="4610" max="4610" width="3.5703125" bestFit="1" customWidth="1"/>
    <col min="4611" max="4616" width="2" bestFit="1" customWidth="1"/>
    <col min="4617" max="4617" width="2.7109375" customWidth="1"/>
    <col min="4618" max="4619" width="2" bestFit="1" customWidth="1"/>
    <col min="4620" max="4620" width="2.42578125" customWidth="1"/>
    <col min="4621" max="4621" width="2" bestFit="1" customWidth="1"/>
    <col min="4622" max="4622" width="3.85546875" bestFit="1" customWidth="1"/>
    <col min="4623" max="4623" width="2.7109375" customWidth="1"/>
    <col min="4624" max="4624" width="3.28515625" bestFit="1" customWidth="1"/>
    <col min="4865" max="4865" width="32" customWidth="1"/>
    <col min="4866" max="4866" width="3.5703125" bestFit="1" customWidth="1"/>
    <col min="4867" max="4872" width="2" bestFit="1" customWidth="1"/>
    <col min="4873" max="4873" width="2.7109375" customWidth="1"/>
    <col min="4874" max="4875" width="2" bestFit="1" customWidth="1"/>
    <col min="4876" max="4876" width="2.42578125" customWidth="1"/>
    <col min="4877" max="4877" width="2" bestFit="1" customWidth="1"/>
    <col min="4878" max="4878" width="3.85546875" bestFit="1" customWidth="1"/>
    <col min="4879" max="4879" width="2.7109375" customWidth="1"/>
    <col min="4880" max="4880" width="3.28515625" bestFit="1" customWidth="1"/>
    <col min="5121" max="5121" width="32" customWidth="1"/>
    <col min="5122" max="5122" width="3.5703125" bestFit="1" customWidth="1"/>
    <col min="5123" max="5128" width="2" bestFit="1" customWidth="1"/>
    <col min="5129" max="5129" width="2.7109375" customWidth="1"/>
    <col min="5130" max="5131" width="2" bestFit="1" customWidth="1"/>
    <col min="5132" max="5132" width="2.42578125" customWidth="1"/>
    <col min="5133" max="5133" width="2" bestFit="1" customWidth="1"/>
    <col min="5134" max="5134" width="3.85546875" bestFit="1" customWidth="1"/>
    <col min="5135" max="5135" width="2.7109375" customWidth="1"/>
    <col min="5136" max="5136" width="3.28515625" bestFit="1" customWidth="1"/>
    <col min="5377" max="5377" width="32" customWidth="1"/>
    <col min="5378" max="5378" width="3.5703125" bestFit="1" customWidth="1"/>
    <col min="5379" max="5384" width="2" bestFit="1" customWidth="1"/>
    <col min="5385" max="5385" width="2.7109375" customWidth="1"/>
    <col min="5386" max="5387" width="2" bestFit="1" customWidth="1"/>
    <col min="5388" max="5388" width="2.42578125" customWidth="1"/>
    <col min="5389" max="5389" width="2" bestFit="1" customWidth="1"/>
    <col min="5390" max="5390" width="3.85546875" bestFit="1" customWidth="1"/>
    <col min="5391" max="5391" width="2.7109375" customWidth="1"/>
    <col min="5392" max="5392" width="3.28515625" bestFit="1" customWidth="1"/>
    <col min="5633" max="5633" width="32" customWidth="1"/>
    <col min="5634" max="5634" width="3.5703125" bestFit="1" customWidth="1"/>
    <col min="5635" max="5640" width="2" bestFit="1" customWidth="1"/>
    <col min="5641" max="5641" width="2.7109375" customWidth="1"/>
    <col min="5642" max="5643" width="2" bestFit="1" customWidth="1"/>
    <col min="5644" max="5644" width="2.42578125" customWidth="1"/>
    <col min="5645" max="5645" width="2" bestFit="1" customWidth="1"/>
    <col min="5646" max="5646" width="3.85546875" bestFit="1" customWidth="1"/>
    <col min="5647" max="5647" width="2.7109375" customWidth="1"/>
    <col min="5648" max="5648" width="3.28515625" bestFit="1" customWidth="1"/>
    <col min="5889" max="5889" width="32" customWidth="1"/>
    <col min="5890" max="5890" width="3.5703125" bestFit="1" customWidth="1"/>
    <col min="5891" max="5896" width="2" bestFit="1" customWidth="1"/>
    <col min="5897" max="5897" width="2.7109375" customWidth="1"/>
    <col min="5898" max="5899" width="2" bestFit="1" customWidth="1"/>
    <col min="5900" max="5900" width="2.42578125" customWidth="1"/>
    <col min="5901" max="5901" width="2" bestFit="1" customWidth="1"/>
    <col min="5902" max="5902" width="3.85546875" bestFit="1" customWidth="1"/>
    <col min="5903" max="5903" width="2.7109375" customWidth="1"/>
    <col min="5904" max="5904" width="3.28515625" bestFit="1" customWidth="1"/>
    <col min="6145" max="6145" width="32" customWidth="1"/>
    <col min="6146" max="6146" width="3.5703125" bestFit="1" customWidth="1"/>
    <col min="6147" max="6152" width="2" bestFit="1" customWidth="1"/>
    <col min="6153" max="6153" width="2.7109375" customWidth="1"/>
    <col min="6154" max="6155" width="2" bestFit="1" customWidth="1"/>
    <col min="6156" max="6156" width="2.42578125" customWidth="1"/>
    <col min="6157" max="6157" width="2" bestFit="1" customWidth="1"/>
    <col min="6158" max="6158" width="3.85546875" bestFit="1" customWidth="1"/>
    <col min="6159" max="6159" width="2.7109375" customWidth="1"/>
    <col min="6160" max="6160" width="3.28515625" bestFit="1" customWidth="1"/>
    <col min="6401" max="6401" width="32" customWidth="1"/>
    <col min="6402" max="6402" width="3.5703125" bestFit="1" customWidth="1"/>
    <col min="6403" max="6408" width="2" bestFit="1" customWidth="1"/>
    <col min="6409" max="6409" width="2.7109375" customWidth="1"/>
    <col min="6410" max="6411" width="2" bestFit="1" customWidth="1"/>
    <col min="6412" max="6412" width="2.42578125" customWidth="1"/>
    <col min="6413" max="6413" width="2" bestFit="1" customWidth="1"/>
    <col min="6414" max="6414" width="3.85546875" bestFit="1" customWidth="1"/>
    <col min="6415" max="6415" width="2.7109375" customWidth="1"/>
    <col min="6416" max="6416" width="3.28515625" bestFit="1" customWidth="1"/>
    <col min="6657" max="6657" width="32" customWidth="1"/>
    <col min="6658" max="6658" width="3.5703125" bestFit="1" customWidth="1"/>
    <col min="6659" max="6664" width="2" bestFit="1" customWidth="1"/>
    <col min="6665" max="6665" width="2.7109375" customWidth="1"/>
    <col min="6666" max="6667" width="2" bestFit="1" customWidth="1"/>
    <col min="6668" max="6668" width="2.42578125" customWidth="1"/>
    <col min="6669" max="6669" width="2" bestFit="1" customWidth="1"/>
    <col min="6670" max="6670" width="3.85546875" bestFit="1" customWidth="1"/>
    <col min="6671" max="6671" width="2.7109375" customWidth="1"/>
    <col min="6672" max="6672" width="3.28515625" bestFit="1" customWidth="1"/>
    <col min="6913" max="6913" width="32" customWidth="1"/>
    <col min="6914" max="6914" width="3.5703125" bestFit="1" customWidth="1"/>
    <col min="6915" max="6920" width="2" bestFit="1" customWidth="1"/>
    <col min="6921" max="6921" width="2.7109375" customWidth="1"/>
    <col min="6922" max="6923" width="2" bestFit="1" customWidth="1"/>
    <col min="6924" max="6924" width="2.42578125" customWidth="1"/>
    <col min="6925" max="6925" width="2" bestFit="1" customWidth="1"/>
    <col min="6926" max="6926" width="3.85546875" bestFit="1" customWidth="1"/>
    <col min="6927" max="6927" width="2.7109375" customWidth="1"/>
    <col min="6928" max="6928" width="3.28515625" bestFit="1" customWidth="1"/>
    <col min="7169" max="7169" width="32" customWidth="1"/>
    <col min="7170" max="7170" width="3.5703125" bestFit="1" customWidth="1"/>
    <col min="7171" max="7176" width="2" bestFit="1" customWidth="1"/>
    <col min="7177" max="7177" width="2.7109375" customWidth="1"/>
    <col min="7178" max="7179" width="2" bestFit="1" customWidth="1"/>
    <col min="7180" max="7180" width="2.42578125" customWidth="1"/>
    <col min="7181" max="7181" width="2" bestFit="1" customWidth="1"/>
    <col min="7182" max="7182" width="3.85546875" bestFit="1" customWidth="1"/>
    <col min="7183" max="7183" width="2.7109375" customWidth="1"/>
    <col min="7184" max="7184" width="3.28515625" bestFit="1" customWidth="1"/>
    <col min="7425" max="7425" width="32" customWidth="1"/>
    <col min="7426" max="7426" width="3.5703125" bestFit="1" customWidth="1"/>
    <col min="7427" max="7432" width="2" bestFit="1" customWidth="1"/>
    <col min="7433" max="7433" width="2.7109375" customWidth="1"/>
    <col min="7434" max="7435" width="2" bestFit="1" customWidth="1"/>
    <col min="7436" max="7436" width="2.42578125" customWidth="1"/>
    <col min="7437" max="7437" width="2" bestFit="1" customWidth="1"/>
    <col min="7438" max="7438" width="3.85546875" bestFit="1" customWidth="1"/>
    <col min="7439" max="7439" width="2.7109375" customWidth="1"/>
    <col min="7440" max="7440" width="3.28515625" bestFit="1" customWidth="1"/>
    <col min="7681" max="7681" width="32" customWidth="1"/>
    <col min="7682" max="7682" width="3.5703125" bestFit="1" customWidth="1"/>
    <col min="7683" max="7688" width="2" bestFit="1" customWidth="1"/>
    <col min="7689" max="7689" width="2.7109375" customWidth="1"/>
    <col min="7690" max="7691" width="2" bestFit="1" customWidth="1"/>
    <col min="7692" max="7692" width="2.42578125" customWidth="1"/>
    <col min="7693" max="7693" width="2" bestFit="1" customWidth="1"/>
    <col min="7694" max="7694" width="3.85546875" bestFit="1" customWidth="1"/>
    <col min="7695" max="7695" width="2.7109375" customWidth="1"/>
    <col min="7696" max="7696" width="3.28515625" bestFit="1" customWidth="1"/>
    <col min="7937" max="7937" width="32" customWidth="1"/>
    <col min="7938" max="7938" width="3.5703125" bestFit="1" customWidth="1"/>
    <col min="7939" max="7944" width="2" bestFit="1" customWidth="1"/>
    <col min="7945" max="7945" width="2.7109375" customWidth="1"/>
    <col min="7946" max="7947" width="2" bestFit="1" customWidth="1"/>
    <col min="7948" max="7948" width="2.42578125" customWidth="1"/>
    <col min="7949" max="7949" width="2" bestFit="1" customWidth="1"/>
    <col min="7950" max="7950" width="3.85546875" bestFit="1" customWidth="1"/>
    <col min="7951" max="7951" width="2.7109375" customWidth="1"/>
    <col min="7952" max="7952" width="3.28515625" bestFit="1" customWidth="1"/>
    <col min="8193" max="8193" width="32" customWidth="1"/>
    <col min="8194" max="8194" width="3.5703125" bestFit="1" customWidth="1"/>
    <col min="8195" max="8200" width="2" bestFit="1" customWidth="1"/>
    <col min="8201" max="8201" width="2.7109375" customWidth="1"/>
    <col min="8202" max="8203" width="2" bestFit="1" customWidth="1"/>
    <col min="8204" max="8204" width="2.42578125" customWidth="1"/>
    <col min="8205" max="8205" width="2" bestFit="1" customWidth="1"/>
    <col min="8206" max="8206" width="3.85546875" bestFit="1" customWidth="1"/>
    <col min="8207" max="8207" width="2.7109375" customWidth="1"/>
    <col min="8208" max="8208" width="3.28515625" bestFit="1" customWidth="1"/>
    <col min="8449" max="8449" width="32" customWidth="1"/>
    <col min="8450" max="8450" width="3.5703125" bestFit="1" customWidth="1"/>
    <col min="8451" max="8456" width="2" bestFit="1" customWidth="1"/>
    <col min="8457" max="8457" width="2.7109375" customWidth="1"/>
    <col min="8458" max="8459" width="2" bestFit="1" customWidth="1"/>
    <col min="8460" max="8460" width="2.42578125" customWidth="1"/>
    <col min="8461" max="8461" width="2" bestFit="1" customWidth="1"/>
    <col min="8462" max="8462" width="3.85546875" bestFit="1" customWidth="1"/>
    <col min="8463" max="8463" width="2.7109375" customWidth="1"/>
    <col min="8464" max="8464" width="3.28515625" bestFit="1" customWidth="1"/>
    <col min="8705" max="8705" width="32" customWidth="1"/>
    <col min="8706" max="8706" width="3.5703125" bestFit="1" customWidth="1"/>
    <col min="8707" max="8712" width="2" bestFit="1" customWidth="1"/>
    <col min="8713" max="8713" width="2.7109375" customWidth="1"/>
    <col min="8714" max="8715" width="2" bestFit="1" customWidth="1"/>
    <col min="8716" max="8716" width="2.42578125" customWidth="1"/>
    <col min="8717" max="8717" width="2" bestFit="1" customWidth="1"/>
    <col min="8718" max="8718" width="3.85546875" bestFit="1" customWidth="1"/>
    <col min="8719" max="8719" width="2.7109375" customWidth="1"/>
    <col min="8720" max="8720" width="3.28515625" bestFit="1" customWidth="1"/>
    <col min="8961" max="8961" width="32" customWidth="1"/>
    <col min="8962" max="8962" width="3.5703125" bestFit="1" customWidth="1"/>
    <col min="8963" max="8968" width="2" bestFit="1" customWidth="1"/>
    <col min="8969" max="8969" width="2.7109375" customWidth="1"/>
    <col min="8970" max="8971" width="2" bestFit="1" customWidth="1"/>
    <col min="8972" max="8972" width="2.42578125" customWidth="1"/>
    <col min="8973" max="8973" width="2" bestFit="1" customWidth="1"/>
    <col min="8974" max="8974" width="3.85546875" bestFit="1" customWidth="1"/>
    <col min="8975" max="8975" width="2.7109375" customWidth="1"/>
    <col min="8976" max="8976" width="3.28515625" bestFit="1" customWidth="1"/>
    <col min="9217" max="9217" width="32" customWidth="1"/>
    <col min="9218" max="9218" width="3.5703125" bestFit="1" customWidth="1"/>
    <col min="9219" max="9224" width="2" bestFit="1" customWidth="1"/>
    <col min="9225" max="9225" width="2.7109375" customWidth="1"/>
    <col min="9226" max="9227" width="2" bestFit="1" customWidth="1"/>
    <col min="9228" max="9228" width="2.42578125" customWidth="1"/>
    <col min="9229" max="9229" width="2" bestFit="1" customWidth="1"/>
    <col min="9230" max="9230" width="3.85546875" bestFit="1" customWidth="1"/>
    <col min="9231" max="9231" width="2.7109375" customWidth="1"/>
    <col min="9232" max="9232" width="3.28515625" bestFit="1" customWidth="1"/>
    <col min="9473" max="9473" width="32" customWidth="1"/>
    <col min="9474" max="9474" width="3.5703125" bestFit="1" customWidth="1"/>
    <col min="9475" max="9480" width="2" bestFit="1" customWidth="1"/>
    <col min="9481" max="9481" width="2.7109375" customWidth="1"/>
    <col min="9482" max="9483" width="2" bestFit="1" customWidth="1"/>
    <col min="9484" max="9484" width="2.42578125" customWidth="1"/>
    <col min="9485" max="9485" width="2" bestFit="1" customWidth="1"/>
    <col min="9486" max="9486" width="3.85546875" bestFit="1" customWidth="1"/>
    <col min="9487" max="9487" width="2.7109375" customWidth="1"/>
    <col min="9488" max="9488" width="3.28515625" bestFit="1" customWidth="1"/>
    <col min="9729" max="9729" width="32" customWidth="1"/>
    <col min="9730" max="9730" width="3.5703125" bestFit="1" customWidth="1"/>
    <col min="9731" max="9736" width="2" bestFit="1" customWidth="1"/>
    <col min="9737" max="9737" width="2.7109375" customWidth="1"/>
    <col min="9738" max="9739" width="2" bestFit="1" customWidth="1"/>
    <col min="9740" max="9740" width="2.42578125" customWidth="1"/>
    <col min="9741" max="9741" width="2" bestFit="1" customWidth="1"/>
    <col min="9742" max="9742" width="3.85546875" bestFit="1" customWidth="1"/>
    <col min="9743" max="9743" width="2.7109375" customWidth="1"/>
    <col min="9744" max="9744" width="3.28515625" bestFit="1" customWidth="1"/>
    <col min="9985" max="9985" width="32" customWidth="1"/>
    <col min="9986" max="9986" width="3.5703125" bestFit="1" customWidth="1"/>
    <col min="9987" max="9992" width="2" bestFit="1" customWidth="1"/>
    <col min="9993" max="9993" width="2.7109375" customWidth="1"/>
    <col min="9994" max="9995" width="2" bestFit="1" customWidth="1"/>
    <col min="9996" max="9996" width="2.42578125" customWidth="1"/>
    <col min="9997" max="9997" width="2" bestFit="1" customWidth="1"/>
    <col min="9998" max="9998" width="3.85546875" bestFit="1" customWidth="1"/>
    <col min="9999" max="9999" width="2.7109375" customWidth="1"/>
    <col min="10000" max="10000" width="3.28515625" bestFit="1" customWidth="1"/>
    <col min="10241" max="10241" width="32" customWidth="1"/>
    <col min="10242" max="10242" width="3.5703125" bestFit="1" customWidth="1"/>
    <col min="10243" max="10248" width="2" bestFit="1" customWidth="1"/>
    <col min="10249" max="10249" width="2.7109375" customWidth="1"/>
    <col min="10250" max="10251" width="2" bestFit="1" customWidth="1"/>
    <col min="10252" max="10252" width="2.42578125" customWidth="1"/>
    <col min="10253" max="10253" width="2" bestFit="1" customWidth="1"/>
    <col min="10254" max="10254" width="3.85546875" bestFit="1" customWidth="1"/>
    <col min="10255" max="10255" width="2.7109375" customWidth="1"/>
    <col min="10256" max="10256" width="3.28515625" bestFit="1" customWidth="1"/>
    <col min="10497" max="10497" width="32" customWidth="1"/>
    <col min="10498" max="10498" width="3.5703125" bestFit="1" customWidth="1"/>
    <col min="10499" max="10504" width="2" bestFit="1" customWidth="1"/>
    <col min="10505" max="10505" width="2.7109375" customWidth="1"/>
    <col min="10506" max="10507" width="2" bestFit="1" customWidth="1"/>
    <col min="10508" max="10508" width="2.42578125" customWidth="1"/>
    <col min="10509" max="10509" width="2" bestFit="1" customWidth="1"/>
    <col min="10510" max="10510" width="3.85546875" bestFit="1" customWidth="1"/>
    <col min="10511" max="10511" width="2.7109375" customWidth="1"/>
    <col min="10512" max="10512" width="3.28515625" bestFit="1" customWidth="1"/>
    <col min="10753" max="10753" width="32" customWidth="1"/>
    <col min="10754" max="10754" width="3.5703125" bestFit="1" customWidth="1"/>
    <col min="10755" max="10760" width="2" bestFit="1" customWidth="1"/>
    <col min="10761" max="10761" width="2.7109375" customWidth="1"/>
    <col min="10762" max="10763" width="2" bestFit="1" customWidth="1"/>
    <col min="10764" max="10764" width="2.42578125" customWidth="1"/>
    <col min="10765" max="10765" width="2" bestFit="1" customWidth="1"/>
    <col min="10766" max="10766" width="3.85546875" bestFit="1" customWidth="1"/>
    <col min="10767" max="10767" width="2.7109375" customWidth="1"/>
    <col min="10768" max="10768" width="3.28515625" bestFit="1" customWidth="1"/>
    <col min="11009" max="11009" width="32" customWidth="1"/>
    <col min="11010" max="11010" width="3.5703125" bestFit="1" customWidth="1"/>
    <col min="11011" max="11016" width="2" bestFit="1" customWidth="1"/>
    <col min="11017" max="11017" width="2.7109375" customWidth="1"/>
    <col min="11018" max="11019" width="2" bestFit="1" customWidth="1"/>
    <col min="11020" max="11020" width="2.42578125" customWidth="1"/>
    <col min="11021" max="11021" width="2" bestFit="1" customWidth="1"/>
    <col min="11022" max="11022" width="3.85546875" bestFit="1" customWidth="1"/>
    <col min="11023" max="11023" width="2.7109375" customWidth="1"/>
    <col min="11024" max="11024" width="3.28515625" bestFit="1" customWidth="1"/>
    <col min="11265" max="11265" width="32" customWidth="1"/>
    <col min="11266" max="11266" width="3.5703125" bestFit="1" customWidth="1"/>
    <col min="11267" max="11272" width="2" bestFit="1" customWidth="1"/>
    <col min="11273" max="11273" width="2.7109375" customWidth="1"/>
    <col min="11274" max="11275" width="2" bestFit="1" customWidth="1"/>
    <col min="11276" max="11276" width="2.42578125" customWidth="1"/>
    <col min="11277" max="11277" width="2" bestFit="1" customWidth="1"/>
    <col min="11278" max="11278" width="3.85546875" bestFit="1" customWidth="1"/>
    <col min="11279" max="11279" width="2.7109375" customWidth="1"/>
    <col min="11280" max="11280" width="3.28515625" bestFit="1" customWidth="1"/>
    <col min="11521" max="11521" width="32" customWidth="1"/>
    <col min="11522" max="11522" width="3.5703125" bestFit="1" customWidth="1"/>
    <col min="11523" max="11528" width="2" bestFit="1" customWidth="1"/>
    <col min="11529" max="11529" width="2.7109375" customWidth="1"/>
    <col min="11530" max="11531" width="2" bestFit="1" customWidth="1"/>
    <col min="11532" max="11532" width="2.42578125" customWidth="1"/>
    <col min="11533" max="11533" width="2" bestFit="1" customWidth="1"/>
    <col min="11534" max="11534" width="3.85546875" bestFit="1" customWidth="1"/>
    <col min="11535" max="11535" width="2.7109375" customWidth="1"/>
    <col min="11536" max="11536" width="3.28515625" bestFit="1" customWidth="1"/>
    <col min="11777" max="11777" width="32" customWidth="1"/>
    <col min="11778" max="11778" width="3.5703125" bestFit="1" customWidth="1"/>
    <col min="11779" max="11784" width="2" bestFit="1" customWidth="1"/>
    <col min="11785" max="11785" width="2.7109375" customWidth="1"/>
    <col min="11786" max="11787" width="2" bestFit="1" customWidth="1"/>
    <col min="11788" max="11788" width="2.42578125" customWidth="1"/>
    <col min="11789" max="11789" width="2" bestFit="1" customWidth="1"/>
    <col min="11790" max="11790" width="3.85546875" bestFit="1" customWidth="1"/>
    <col min="11791" max="11791" width="2.7109375" customWidth="1"/>
    <col min="11792" max="11792" width="3.28515625" bestFit="1" customWidth="1"/>
    <col min="12033" max="12033" width="32" customWidth="1"/>
    <col min="12034" max="12034" width="3.5703125" bestFit="1" customWidth="1"/>
    <col min="12035" max="12040" width="2" bestFit="1" customWidth="1"/>
    <col min="12041" max="12041" width="2.7109375" customWidth="1"/>
    <col min="12042" max="12043" width="2" bestFit="1" customWidth="1"/>
    <col min="12044" max="12044" width="2.42578125" customWidth="1"/>
    <col min="12045" max="12045" width="2" bestFit="1" customWidth="1"/>
    <col min="12046" max="12046" width="3.85546875" bestFit="1" customWidth="1"/>
    <col min="12047" max="12047" width="2.7109375" customWidth="1"/>
    <col min="12048" max="12048" width="3.28515625" bestFit="1" customWidth="1"/>
    <col min="12289" max="12289" width="32" customWidth="1"/>
    <col min="12290" max="12290" width="3.5703125" bestFit="1" customWidth="1"/>
    <col min="12291" max="12296" width="2" bestFit="1" customWidth="1"/>
    <col min="12297" max="12297" width="2.7109375" customWidth="1"/>
    <col min="12298" max="12299" width="2" bestFit="1" customWidth="1"/>
    <col min="12300" max="12300" width="2.42578125" customWidth="1"/>
    <col min="12301" max="12301" width="2" bestFit="1" customWidth="1"/>
    <col min="12302" max="12302" width="3.85546875" bestFit="1" customWidth="1"/>
    <col min="12303" max="12303" width="2.7109375" customWidth="1"/>
    <col min="12304" max="12304" width="3.28515625" bestFit="1" customWidth="1"/>
    <col min="12545" max="12545" width="32" customWidth="1"/>
    <col min="12546" max="12546" width="3.5703125" bestFit="1" customWidth="1"/>
    <col min="12547" max="12552" width="2" bestFit="1" customWidth="1"/>
    <col min="12553" max="12553" width="2.7109375" customWidth="1"/>
    <col min="12554" max="12555" width="2" bestFit="1" customWidth="1"/>
    <col min="12556" max="12556" width="2.42578125" customWidth="1"/>
    <col min="12557" max="12557" width="2" bestFit="1" customWidth="1"/>
    <col min="12558" max="12558" width="3.85546875" bestFit="1" customWidth="1"/>
    <col min="12559" max="12559" width="2.7109375" customWidth="1"/>
    <col min="12560" max="12560" width="3.28515625" bestFit="1" customWidth="1"/>
    <col min="12801" max="12801" width="32" customWidth="1"/>
    <col min="12802" max="12802" width="3.5703125" bestFit="1" customWidth="1"/>
    <col min="12803" max="12808" width="2" bestFit="1" customWidth="1"/>
    <col min="12809" max="12809" width="2.7109375" customWidth="1"/>
    <col min="12810" max="12811" width="2" bestFit="1" customWidth="1"/>
    <col min="12812" max="12812" width="2.42578125" customWidth="1"/>
    <col min="12813" max="12813" width="2" bestFit="1" customWidth="1"/>
    <col min="12814" max="12814" width="3.85546875" bestFit="1" customWidth="1"/>
    <col min="12815" max="12815" width="2.7109375" customWidth="1"/>
    <col min="12816" max="12816" width="3.28515625" bestFit="1" customWidth="1"/>
    <col min="13057" max="13057" width="32" customWidth="1"/>
    <col min="13058" max="13058" width="3.5703125" bestFit="1" customWidth="1"/>
    <col min="13059" max="13064" width="2" bestFit="1" customWidth="1"/>
    <col min="13065" max="13065" width="2.7109375" customWidth="1"/>
    <col min="13066" max="13067" width="2" bestFit="1" customWidth="1"/>
    <col min="13068" max="13068" width="2.42578125" customWidth="1"/>
    <col min="13069" max="13069" width="2" bestFit="1" customWidth="1"/>
    <col min="13070" max="13070" width="3.85546875" bestFit="1" customWidth="1"/>
    <col min="13071" max="13071" width="2.7109375" customWidth="1"/>
    <col min="13072" max="13072" width="3.28515625" bestFit="1" customWidth="1"/>
    <col min="13313" max="13313" width="32" customWidth="1"/>
    <col min="13314" max="13314" width="3.5703125" bestFit="1" customWidth="1"/>
    <col min="13315" max="13320" width="2" bestFit="1" customWidth="1"/>
    <col min="13321" max="13321" width="2.7109375" customWidth="1"/>
    <col min="13322" max="13323" width="2" bestFit="1" customWidth="1"/>
    <col min="13324" max="13324" width="2.42578125" customWidth="1"/>
    <col min="13325" max="13325" width="2" bestFit="1" customWidth="1"/>
    <col min="13326" max="13326" width="3.85546875" bestFit="1" customWidth="1"/>
    <col min="13327" max="13327" width="2.7109375" customWidth="1"/>
    <col min="13328" max="13328" width="3.28515625" bestFit="1" customWidth="1"/>
    <col min="13569" max="13569" width="32" customWidth="1"/>
    <col min="13570" max="13570" width="3.5703125" bestFit="1" customWidth="1"/>
    <col min="13571" max="13576" width="2" bestFit="1" customWidth="1"/>
    <col min="13577" max="13577" width="2.7109375" customWidth="1"/>
    <col min="13578" max="13579" width="2" bestFit="1" customWidth="1"/>
    <col min="13580" max="13580" width="2.42578125" customWidth="1"/>
    <col min="13581" max="13581" width="2" bestFit="1" customWidth="1"/>
    <col min="13582" max="13582" width="3.85546875" bestFit="1" customWidth="1"/>
    <col min="13583" max="13583" width="2.7109375" customWidth="1"/>
    <col min="13584" max="13584" width="3.28515625" bestFit="1" customWidth="1"/>
    <col min="13825" max="13825" width="32" customWidth="1"/>
    <col min="13826" max="13826" width="3.5703125" bestFit="1" customWidth="1"/>
    <col min="13827" max="13832" width="2" bestFit="1" customWidth="1"/>
    <col min="13833" max="13833" width="2.7109375" customWidth="1"/>
    <col min="13834" max="13835" width="2" bestFit="1" customWidth="1"/>
    <col min="13836" max="13836" width="2.42578125" customWidth="1"/>
    <col min="13837" max="13837" width="2" bestFit="1" customWidth="1"/>
    <col min="13838" max="13838" width="3.85546875" bestFit="1" customWidth="1"/>
    <col min="13839" max="13839" width="2.7109375" customWidth="1"/>
    <col min="13840" max="13840" width="3.28515625" bestFit="1" customWidth="1"/>
    <col min="14081" max="14081" width="32" customWidth="1"/>
    <col min="14082" max="14082" width="3.5703125" bestFit="1" customWidth="1"/>
    <col min="14083" max="14088" width="2" bestFit="1" customWidth="1"/>
    <col min="14089" max="14089" width="2.7109375" customWidth="1"/>
    <col min="14090" max="14091" width="2" bestFit="1" customWidth="1"/>
    <col min="14092" max="14092" width="2.42578125" customWidth="1"/>
    <col min="14093" max="14093" width="2" bestFit="1" customWidth="1"/>
    <col min="14094" max="14094" width="3.85546875" bestFit="1" customWidth="1"/>
    <col min="14095" max="14095" width="2.7109375" customWidth="1"/>
    <col min="14096" max="14096" width="3.28515625" bestFit="1" customWidth="1"/>
    <col min="14337" max="14337" width="32" customWidth="1"/>
    <col min="14338" max="14338" width="3.5703125" bestFit="1" customWidth="1"/>
    <col min="14339" max="14344" width="2" bestFit="1" customWidth="1"/>
    <col min="14345" max="14345" width="2.7109375" customWidth="1"/>
    <col min="14346" max="14347" width="2" bestFit="1" customWidth="1"/>
    <col min="14348" max="14348" width="2.42578125" customWidth="1"/>
    <col min="14349" max="14349" width="2" bestFit="1" customWidth="1"/>
    <col min="14350" max="14350" width="3.85546875" bestFit="1" customWidth="1"/>
    <col min="14351" max="14351" width="2.7109375" customWidth="1"/>
    <col min="14352" max="14352" width="3.28515625" bestFit="1" customWidth="1"/>
    <col min="14593" max="14593" width="32" customWidth="1"/>
    <col min="14594" max="14594" width="3.5703125" bestFit="1" customWidth="1"/>
    <col min="14595" max="14600" width="2" bestFit="1" customWidth="1"/>
    <col min="14601" max="14601" width="2.7109375" customWidth="1"/>
    <col min="14602" max="14603" width="2" bestFit="1" customWidth="1"/>
    <col min="14604" max="14604" width="2.42578125" customWidth="1"/>
    <col min="14605" max="14605" width="2" bestFit="1" customWidth="1"/>
    <col min="14606" max="14606" width="3.85546875" bestFit="1" customWidth="1"/>
    <col min="14607" max="14607" width="2.7109375" customWidth="1"/>
    <col min="14608" max="14608" width="3.28515625" bestFit="1" customWidth="1"/>
    <col min="14849" max="14849" width="32" customWidth="1"/>
    <col min="14850" max="14850" width="3.5703125" bestFit="1" customWidth="1"/>
    <col min="14851" max="14856" width="2" bestFit="1" customWidth="1"/>
    <col min="14857" max="14857" width="2.7109375" customWidth="1"/>
    <col min="14858" max="14859" width="2" bestFit="1" customWidth="1"/>
    <col min="14860" max="14860" width="2.42578125" customWidth="1"/>
    <col min="14861" max="14861" width="2" bestFit="1" customWidth="1"/>
    <col min="14862" max="14862" width="3.85546875" bestFit="1" customWidth="1"/>
    <col min="14863" max="14863" width="2.7109375" customWidth="1"/>
    <col min="14864" max="14864" width="3.28515625" bestFit="1" customWidth="1"/>
    <col min="15105" max="15105" width="32" customWidth="1"/>
    <col min="15106" max="15106" width="3.5703125" bestFit="1" customWidth="1"/>
    <col min="15107" max="15112" width="2" bestFit="1" customWidth="1"/>
    <col min="15113" max="15113" width="2.7109375" customWidth="1"/>
    <col min="15114" max="15115" width="2" bestFit="1" customWidth="1"/>
    <col min="15116" max="15116" width="2.42578125" customWidth="1"/>
    <col min="15117" max="15117" width="2" bestFit="1" customWidth="1"/>
    <col min="15118" max="15118" width="3.85546875" bestFit="1" customWidth="1"/>
    <col min="15119" max="15119" width="2.7109375" customWidth="1"/>
    <col min="15120" max="15120" width="3.28515625" bestFit="1" customWidth="1"/>
    <col min="15361" max="15361" width="32" customWidth="1"/>
    <col min="15362" max="15362" width="3.5703125" bestFit="1" customWidth="1"/>
    <col min="15363" max="15368" width="2" bestFit="1" customWidth="1"/>
    <col min="15369" max="15369" width="2.7109375" customWidth="1"/>
    <col min="15370" max="15371" width="2" bestFit="1" customWidth="1"/>
    <col min="15372" max="15372" width="2.42578125" customWidth="1"/>
    <col min="15373" max="15373" width="2" bestFit="1" customWidth="1"/>
    <col min="15374" max="15374" width="3.85546875" bestFit="1" customWidth="1"/>
    <col min="15375" max="15375" width="2.7109375" customWidth="1"/>
    <col min="15376" max="15376" width="3.28515625" bestFit="1" customWidth="1"/>
    <col min="15617" max="15617" width="32" customWidth="1"/>
    <col min="15618" max="15618" width="3.5703125" bestFit="1" customWidth="1"/>
    <col min="15619" max="15624" width="2" bestFit="1" customWidth="1"/>
    <col min="15625" max="15625" width="2.7109375" customWidth="1"/>
    <col min="15626" max="15627" width="2" bestFit="1" customWidth="1"/>
    <col min="15628" max="15628" width="2.42578125" customWidth="1"/>
    <col min="15629" max="15629" width="2" bestFit="1" customWidth="1"/>
    <col min="15630" max="15630" width="3.85546875" bestFit="1" customWidth="1"/>
    <col min="15631" max="15631" width="2.7109375" customWidth="1"/>
    <col min="15632" max="15632" width="3.28515625" bestFit="1" customWidth="1"/>
    <col min="15873" max="15873" width="32" customWidth="1"/>
    <col min="15874" max="15874" width="3.5703125" bestFit="1" customWidth="1"/>
    <col min="15875" max="15880" width="2" bestFit="1" customWidth="1"/>
    <col min="15881" max="15881" width="2.7109375" customWidth="1"/>
    <col min="15882" max="15883" width="2" bestFit="1" customWidth="1"/>
    <col min="15884" max="15884" width="2.42578125" customWidth="1"/>
    <col min="15885" max="15885" width="2" bestFit="1" customWidth="1"/>
    <col min="15886" max="15886" width="3.85546875" bestFit="1" customWidth="1"/>
    <col min="15887" max="15887" width="2.7109375" customWidth="1"/>
    <col min="15888" max="15888" width="3.28515625" bestFit="1" customWidth="1"/>
    <col min="16129" max="16129" width="32" customWidth="1"/>
    <col min="16130" max="16130" width="3.5703125" bestFit="1" customWidth="1"/>
    <col min="16131" max="16136" width="2" bestFit="1" customWidth="1"/>
    <col min="16137" max="16137" width="2.7109375" customWidth="1"/>
    <col min="16138" max="16139" width="2" bestFit="1" customWidth="1"/>
    <col min="16140" max="16140" width="2.42578125" customWidth="1"/>
    <col min="16141" max="16141" width="2" bestFit="1" customWidth="1"/>
    <col min="16142" max="16142" width="3.85546875" bestFit="1" customWidth="1"/>
    <col min="16143" max="16143" width="2.7109375" customWidth="1"/>
    <col min="16144" max="16144" width="3.28515625" bestFit="1" customWidth="1"/>
  </cols>
  <sheetData>
    <row r="1" spans="1:19">
      <c r="A1" s="1129" t="s">
        <v>7</v>
      </c>
      <c r="B1" s="1132" t="s">
        <v>145</v>
      </c>
      <c r="C1" s="1135" t="s">
        <v>3</v>
      </c>
      <c r="D1" s="1136"/>
      <c r="E1" s="1136"/>
      <c r="F1" s="1136"/>
      <c r="G1" s="1136"/>
      <c r="H1" s="1137"/>
      <c r="I1" s="1135" t="s">
        <v>8</v>
      </c>
      <c r="J1" s="1136"/>
      <c r="K1" s="1136"/>
      <c r="L1" s="1136"/>
      <c r="M1" s="1136"/>
      <c r="N1" s="1137"/>
      <c r="O1" s="1138" t="s">
        <v>9</v>
      </c>
      <c r="P1" s="1137"/>
    </row>
    <row r="2" spans="1:19">
      <c r="A2" s="1130"/>
      <c r="B2" s="1133"/>
      <c r="C2" s="1139" t="s">
        <v>10</v>
      </c>
      <c r="D2" s="1141"/>
      <c r="E2" s="1141"/>
      <c r="F2" s="1141" t="s">
        <v>11</v>
      </c>
      <c r="G2" s="1141"/>
      <c r="H2" s="1140"/>
      <c r="I2" s="1139" t="s">
        <v>10</v>
      </c>
      <c r="J2" s="1141"/>
      <c r="K2" s="1141"/>
      <c r="L2" s="1141" t="s">
        <v>11</v>
      </c>
      <c r="M2" s="1141"/>
      <c r="N2" s="1140"/>
      <c r="O2" s="1139"/>
      <c r="P2" s="1140"/>
    </row>
    <row r="3" spans="1:19">
      <c r="A3" s="1131"/>
      <c r="B3" s="1134"/>
      <c r="C3" s="204" t="s">
        <v>15</v>
      </c>
      <c r="D3" s="205" t="s">
        <v>16</v>
      </c>
      <c r="E3" s="205" t="s">
        <v>17</v>
      </c>
      <c r="F3" s="205" t="s">
        <v>15</v>
      </c>
      <c r="G3" s="205" t="s">
        <v>16</v>
      </c>
      <c r="H3" s="206" t="s">
        <v>17</v>
      </c>
      <c r="I3" s="204" t="s">
        <v>15</v>
      </c>
      <c r="J3" s="205" t="s">
        <v>16</v>
      </c>
      <c r="K3" s="205" t="s">
        <v>17</v>
      </c>
      <c r="L3" s="205" t="s">
        <v>15</v>
      </c>
      <c r="M3" s="205" t="s">
        <v>16</v>
      </c>
      <c r="N3" s="207" t="s">
        <v>17</v>
      </c>
      <c r="O3" s="208" t="s">
        <v>15</v>
      </c>
      <c r="P3" s="206" t="s">
        <v>20</v>
      </c>
    </row>
    <row r="4" spans="1:19" ht="12.75" customHeight="1">
      <c r="A4" s="52" t="s">
        <v>107</v>
      </c>
      <c r="B4" s="213">
        <v>4</v>
      </c>
      <c r="C4" s="223">
        <v>3</v>
      </c>
      <c r="D4" s="221">
        <v>1</v>
      </c>
      <c r="E4" s="221">
        <v>1</v>
      </c>
      <c r="F4" s="221"/>
      <c r="G4" s="221"/>
      <c r="H4" s="222"/>
      <c r="I4" s="217"/>
      <c r="J4" s="218">
        <v>1</v>
      </c>
      <c r="K4" s="218">
        <v>1</v>
      </c>
      <c r="L4" s="218"/>
      <c r="M4" s="218"/>
      <c r="N4" s="212"/>
      <c r="O4" s="251"/>
      <c r="P4" s="212">
        <f t="shared" ref="P4:P15" si="0">D4*J4+E4*K4+G4*M4+H4*N4</f>
        <v>2</v>
      </c>
      <c r="R4" s="346"/>
      <c r="S4" s="346"/>
    </row>
    <row r="5" spans="1:19" ht="12.75" customHeight="1">
      <c r="A5" s="56" t="s">
        <v>168</v>
      </c>
      <c r="B5" s="289">
        <v>4</v>
      </c>
      <c r="C5" s="481">
        <v>3</v>
      </c>
      <c r="D5" s="187">
        <v>0</v>
      </c>
      <c r="E5" s="187">
        <v>1</v>
      </c>
      <c r="F5" s="187"/>
      <c r="G5" s="187"/>
      <c r="H5" s="482"/>
      <c r="I5" s="331"/>
      <c r="J5" s="312"/>
      <c r="K5" s="312">
        <v>3</v>
      </c>
      <c r="L5" s="312"/>
      <c r="M5" s="312"/>
      <c r="N5" s="314"/>
      <c r="O5" s="340">
        <f>C5*I5+F5*L5</f>
        <v>0</v>
      </c>
      <c r="P5" s="212">
        <f t="shared" si="0"/>
        <v>3</v>
      </c>
    </row>
    <row r="6" spans="1:19" ht="12.75" customHeight="1">
      <c r="A6" s="56" t="s">
        <v>196</v>
      </c>
      <c r="B6" s="427" t="s">
        <v>186</v>
      </c>
      <c r="C6" s="484">
        <v>3</v>
      </c>
      <c r="D6" s="485">
        <v>1</v>
      </c>
      <c r="E6" s="485">
        <v>1</v>
      </c>
      <c r="F6" s="485"/>
      <c r="G6" s="485"/>
      <c r="H6" s="486"/>
      <c r="I6" s="123"/>
      <c r="J6" s="428">
        <v>1</v>
      </c>
      <c r="K6" s="428">
        <v>1</v>
      </c>
      <c r="L6" s="428"/>
      <c r="M6" s="428"/>
      <c r="N6" s="429"/>
      <c r="O6" s="340">
        <f>C6*I6+F6*L6</f>
        <v>0</v>
      </c>
      <c r="P6" s="212">
        <f t="shared" si="0"/>
        <v>2</v>
      </c>
    </row>
    <row r="7" spans="1:19" s="544" customFormat="1" ht="12.75" customHeight="1">
      <c r="A7" s="52" t="s">
        <v>76</v>
      </c>
      <c r="B7" s="388">
        <v>3</v>
      </c>
      <c r="C7" s="223">
        <v>3</v>
      </c>
      <c r="D7" s="221">
        <v>0</v>
      </c>
      <c r="E7" s="221">
        <v>2</v>
      </c>
      <c r="F7" s="221"/>
      <c r="G7" s="221"/>
      <c r="H7" s="222"/>
      <c r="I7" s="217"/>
      <c r="J7" s="218"/>
      <c r="K7" s="505">
        <v>1.5</v>
      </c>
      <c r="L7" s="218"/>
      <c r="M7" s="218"/>
      <c r="N7" s="212"/>
      <c r="O7" s="233"/>
      <c r="P7" s="212">
        <f>D7*J7+E7*K7+G7*M7+H7*N7</f>
        <v>3</v>
      </c>
      <c r="R7" s="346"/>
      <c r="S7" s="346"/>
    </row>
    <row r="8" spans="1:19" ht="12.75" customHeight="1">
      <c r="A8" s="63" t="s">
        <v>106</v>
      </c>
      <c r="B8" s="213">
        <v>4</v>
      </c>
      <c r="C8" s="220">
        <v>3</v>
      </c>
      <c r="D8" s="221">
        <v>1</v>
      </c>
      <c r="E8" s="221">
        <v>1</v>
      </c>
      <c r="F8" s="220"/>
      <c r="G8" s="221"/>
      <c r="H8" s="222"/>
      <c r="I8" s="217"/>
      <c r="J8" s="550">
        <v>1</v>
      </c>
      <c r="K8" s="218">
        <v>2</v>
      </c>
      <c r="L8" s="218"/>
      <c r="M8" s="218"/>
      <c r="N8" s="224"/>
      <c r="O8" s="251"/>
      <c r="P8" s="212">
        <f>D8*J8+E8*K8+G8*M8+H8*N8</f>
        <v>3</v>
      </c>
      <c r="R8" s="346"/>
      <c r="S8" s="346"/>
    </row>
    <row r="9" spans="1:19" s="544" customFormat="1" ht="12.75" customHeight="1">
      <c r="A9" s="63" t="s">
        <v>45</v>
      </c>
      <c r="B9" s="388">
        <v>2</v>
      </c>
      <c r="C9" s="480"/>
      <c r="D9" s="385"/>
      <c r="E9" s="385"/>
      <c r="F9" s="385">
        <v>3</v>
      </c>
      <c r="G9" s="385">
        <v>0</v>
      </c>
      <c r="H9" s="387">
        <v>2</v>
      </c>
      <c r="I9" s="217"/>
      <c r="J9" s="218"/>
      <c r="K9" s="218"/>
      <c r="L9" s="218"/>
      <c r="M9" s="218"/>
      <c r="N9" s="224">
        <v>2</v>
      </c>
      <c r="O9" s="233">
        <v>0</v>
      </c>
      <c r="P9" s="212">
        <f>D9*J9+E9*K9+G9*M9+H9*N9</f>
        <v>4</v>
      </c>
    </row>
    <row r="10" spans="1:19" ht="12.75" customHeight="1">
      <c r="A10" s="52" t="s">
        <v>78</v>
      </c>
      <c r="B10" s="213">
        <v>3</v>
      </c>
      <c r="C10" s="223"/>
      <c r="D10" s="221"/>
      <c r="E10" s="221"/>
      <c r="F10" s="221">
        <v>3</v>
      </c>
      <c r="G10" s="221">
        <v>1</v>
      </c>
      <c r="H10" s="222">
        <v>1</v>
      </c>
      <c r="I10" s="217"/>
      <c r="J10" s="218"/>
      <c r="K10" s="218"/>
      <c r="L10" s="218"/>
      <c r="M10" s="218">
        <v>1</v>
      </c>
      <c r="N10" s="212">
        <v>1</v>
      </c>
      <c r="O10" s="251"/>
      <c r="P10" s="212">
        <f t="shared" si="0"/>
        <v>2</v>
      </c>
      <c r="R10" s="346"/>
      <c r="S10" s="346"/>
    </row>
    <row r="11" spans="1:19" ht="12.75" customHeight="1">
      <c r="A11" s="45" t="s">
        <v>219</v>
      </c>
      <c r="B11" s="278">
        <v>3</v>
      </c>
      <c r="C11" s="223"/>
      <c r="D11" s="221"/>
      <c r="E11" s="221"/>
      <c r="F11" s="221">
        <v>3</v>
      </c>
      <c r="G11" s="221">
        <v>1</v>
      </c>
      <c r="H11" s="222">
        <v>1</v>
      </c>
      <c r="I11" s="217"/>
      <c r="J11" s="218"/>
      <c r="K11" s="218"/>
      <c r="L11" s="218"/>
      <c r="M11" s="218">
        <v>1</v>
      </c>
      <c r="N11" s="212">
        <v>2</v>
      </c>
      <c r="O11" s="251"/>
      <c r="P11" s="212">
        <f t="shared" si="0"/>
        <v>3</v>
      </c>
      <c r="R11" s="346"/>
      <c r="S11" s="346"/>
    </row>
    <row r="12" spans="1:19" ht="12.75" customHeight="1">
      <c r="A12" s="52" t="s">
        <v>110</v>
      </c>
      <c r="B12" s="213">
        <v>4</v>
      </c>
      <c r="C12" s="223"/>
      <c r="D12" s="221"/>
      <c r="E12" s="221"/>
      <c r="F12" s="221">
        <v>3</v>
      </c>
      <c r="G12" s="221">
        <v>1</v>
      </c>
      <c r="H12" s="222">
        <v>1</v>
      </c>
      <c r="I12" s="217"/>
      <c r="J12" s="218"/>
      <c r="K12" s="218"/>
      <c r="L12" s="218"/>
      <c r="M12" s="218">
        <v>1</v>
      </c>
      <c r="N12" s="212">
        <v>2</v>
      </c>
      <c r="O12" s="251"/>
      <c r="P12" s="212">
        <f>D12*J12+E12*K12+G12*M12+H12*N12</f>
        <v>3</v>
      </c>
      <c r="R12" s="346"/>
      <c r="S12" s="346"/>
    </row>
    <row r="13" spans="1:19" ht="12.75" customHeight="1">
      <c r="A13" s="63" t="s">
        <v>312</v>
      </c>
      <c r="B13" s="260">
        <v>4</v>
      </c>
      <c r="C13" s="223"/>
      <c r="D13" s="221"/>
      <c r="E13" s="221"/>
      <c r="F13" s="221">
        <v>3</v>
      </c>
      <c r="G13" s="221">
        <v>0</v>
      </c>
      <c r="H13" s="222">
        <v>1</v>
      </c>
      <c r="I13" s="217"/>
      <c r="J13" s="218"/>
      <c r="K13" s="218"/>
      <c r="L13" s="218"/>
      <c r="M13" s="218"/>
      <c r="N13" s="212">
        <v>3</v>
      </c>
      <c r="O13" s="251"/>
      <c r="P13" s="212">
        <f>D13*J13+E13*K13+G13*M13+H13*N13</f>
        <v>3</v>
      </c>
      <c r="R13" s="346"/>
      <c r="S13" s="346"/>
    </row>
    <row r="14" spans="1:19" s="544" customFormat="1" ht="12.75" customHeight="1">
      <c r="A14" s="63" t="s">
        <v>249</v>
      </c>
      <c r="B14" s="285" t="s">
        <v>147</v>
      </c>
      <c r="C14" s="648">
        <v>2</v>
      </c>
      <c r="D14" s="649">
        <v>1</v>
      </c>
      <c r="E14" s="649">
        <v>0</v>
      </c>
      <c r="F14" s="649"/>
      <c r="G14" s="649"/>
      <c r="H14" s="650"/>
      <c r="I14" s="217"/>
      <c r="J14" s="218">
        <v>1</v>
      </c>
      <c r="K14" s="218"/>
      <c r="L14" s="218"/>
      <c r="M14" s="218"/>
      <c r="N14" s="212"/>
      <c r="O14" s="233"/>
      <c r="P14" s="212">
        <f>D14*J14+E14*K14+G14*M14+H14*N14</f>
        <v>1</v>
      </c>
    </row>
    <row r="15" spans="1:19" ht="12.75" customHeight="1">
      <c r="A15" s="52" t="s">
        <v>183</v>
      </c>
      <c r="B15" s="213" t="s">
        <v>147</v>
      </c>
      <c r="C15" s="223"/>
      <c r="D15" s="221"/>
      <c r="E15" s="221"/>
      <c r="F15" s="221">
        <v>2</v>
      </c>
      <c r="G15" s="221">
        <v>1</v>
      </c>
      <c r="H15" s="222">
        <v>0</v>
      </c>
      <c r="I15" s="217"/>
      <c r="J15" s="218"/>
      <c r="K15" s="218"/>
      <c r="L15" s="218"/>
      <c r="M15" s="218">
        <v>1</v>
      </c>
      <c r="N15" s="212"/>
      <c r="O15" s="233"/>
      <c r="P15" s="212">
        <f t="shared" si="0"/>
        <v>1</v>
      </c>
      <c r="R15" s="346"/>
      <c r="S15" s="346"/>
    </row>
    <row r="16" spans="1:19" ht="15.75" thickBot="1">
      <c r="A16" s="1122" t="s">
        <v>394</v>
      </c>
      <c r="B16" s="1118"/>
      <c r="C16" s="1118"/>
      <c r="D16" s="1118"/>
      <c r="E16" s="1118"/>
      <c r="F16" s="1118"/>
      <c r="G16" s="1118"/>
      <c r="H16" s="1118"/>
      <c r="I16" s="1118"/>
      <c r="J16" s="1118"/>
      <c r="K16" s="1118"/>
      <c r="L16" s="1118"/>
      <c r="M16" s="1118"/>
      <c r="N16" s="1119"/>
      <c r="O16" s="347"/>
      <c r="P16" s="348">
        <f>SUM(P4:P15)</f>
        <v>30</v>
      </c>
      <c r="R16" s="346"/>
      <c r="S16" s="346"/>
    </row>
    <row r="17" spans="1:19" s="307" customFormat="1" ht="12.75" customHeight="1">
      <c r="A17" s="553"/>
      <c r="B17" s="350"/>
      <c r="C17" s="245"/>
      <c r="D17" s="246"/>
      <c r="E17" s="246"/>
      <c r="F17" s="246"/>
      <c r="G17" s="246"/>
      <c r="H17" s="249"/>
      <c r="I17" s="554"/>
      <c r="J17" s="555"/>
      <c r="K17" s="629"/>
      <c r="L17" s="555"/>
      <c r="M17" s="555"/>
      <c r="N17" s="556"/>
      <c r="O17" s="557">
        <v>0</v>
      </c>
      <c r="P17" s="558">
        <f>D17*J17+E17*K17+G17*M17+H17*N17</f>
        <v>0</v>
      </c>
    </row>
    <row r="18" spans="1:19" ht="15.75" thickBot="1">
      <c r="A18" s="1122" t="s">
        <v>181</v>
      </c>
      <c r="B18" s="1118"/>
      <c r="C18" s="1118"/>
      <c r="D18" s="1118"/>
      <c r="E18" s="1118"/>
      <c r="F18" s="1118"/>
      <c r="G18" s="1118"/>
      <c r="H18" s="1118"/>
      <c r="I18" s="1118"/>
      <c r="J18" s="1118"/>
      <c r="K18" s="1118"/>
      <c r="L18" s="1118"/>
      <c r="M18" s="1118"/>
      <c r="N18" s="1119"/>
      <c r="O18" s="225"/>
      <c r="P18" s="226">
        <f>SUM(P17:P17)</f>
        <v>0</v>
      </c>
    </row>
    <row r="19" spans="1:19" ht="12.75" customHeight="1">
      <c r="A19" s="52"/>
      <c r="B19" s="213"/>
      <c r="C19" s="223"/>
      <c r="D19" s="221"/>
      <c r="E19" s="221"/>
      <c r="F19" s="221"/>
      <c r="G19" s="221"/>
      <c r="H19" s="222"/>
      <c r="I19" s="217"/>
      <c r="J19" s="218"/>
      <c r="K19" s="218"/>
      <c r="L19" s="218"/>
      <c r="M19" s="218"/>
      <c r="N19" s="212"/>
      <c r="O19" s="233">
        <v>0</v>
      </c>
      <c r="P19" s="212">
        <f>D19*J19+E19*K19+G19*M19+H19*N19</f>
        <v>0</v>
      </c>
      <c r="R19" s="345"/>
      <c r="S19" s="345"/>
    </row>
    <row r="20" spans="1:19" ht="15.75" thickBot="1">
      <c r="A20" s="1142" t="s">
        <v>182</v>
      </c>
      <c r="B20" s="1126"/>
      <c r="C20" s="1126"/>
      <c r="D20" s="1126"/>
      <c r="E20" s="1126"/>
      <c r="F20" s="1126"/>
      <c r="G20" s="1126"/>
      <c r="H20" s="1126"/>
      <c r="I20" s="1126"/>
      <c r="J20" s="1126"/>
      <c r="K20" s="1126"/>
      <c r="L20" s="1126"/>
      <c r="M20" s="1126"/>
      <c r="N20" s="1127"/>
      <c r="O20" s="347"/>
      <c r="P20" s="348">
        <f>SUM(P19:P19)</f>
        <v>0</v>
      </c>
      <c r="R20" s="346"/>
      <c r="S20" s="346"/>
    </row>
    <row r="21" spans="1:19" ht="12.75" customHeight="1">
      <c r="A21" s="52"/>
      <c r="B21" s="213"/>
      <c r="C21" s="223"/>
      <c r="D21" s="221"/>
      <c r="E21" s="221"/>
      <c r="F21" s="221"/>
      <c r="G21" s="221"/>
      <c r="H21" s="222"/>
      <c r="I21" s="217"/>
      <c r="J21" s="218"/>
      <c r="K21" s="218"/>
      <c r="L21" s="218"/>
      <c r="M21" s="505"/>
      <c r="N21" s="212"/>
      <c r="O21" s="233"/>
      <c r="P21" s="212">
        <f>D21*J21+E21*K21+G21*M21+H21*N21</f>
        <v>0</v>
      </c>
      <c r="R21" s="346"/>
      <c r="S21" s="346"/>
    </row>
    <row r="22" spans="1:19" ht="15.75" thickBot="1">
      <c r="A22" s="1122" t="s">
        <v>233</v>
      </c>
      <c r="B22" s="1118"/>
      <c r="C22" s="1118"/>
      <c r="D22" s="1118"/>
      <c r="E22" s="1118"/>
      <c r="F22" s="1118"/>
      <c r="G22" s="1118"/>
      <c r="H22" s="1118"/>
      <c r="I22" s="1118"/>
      <c r="J22" s="1118"/>
      <c r="K22" s="1118"/>
      <c r="L22" s="1118"/>
      <c r="M22" s="1118"/>
      <c r="N22" s="1119"/>
      <c r="O22" s="225"/>
      <c r="P22" s="750">
        <f>SUM(P21:P21)</f>
        <v>0</v>
      </c>
      <c r="R22" s="346"/>
      <c r="S22" s="346"/>
    </row>
    <row r="23" spans="1:19" ht="12.75" customHeight="1">
      <c r="A23" s="344"/>
      <c r="B23" s="213"/>
      <c r="C23" s="220"/>
      <c r="D23" s="221"/>
      <c r="E23" s="221"/>
      <c r="F23" s="221"/>
      <c r="G23" s="221"/>
      <c r="H23" s="222"/>
      <c r="I23" s="217"/>
      <c r="J23" s="218"/>
      <c r="K23" s="505"/>
      <c r="L23" s="218"/>
      <c r="M23" s="218"/>
      <c r="N23" s="224"/>
      <c r="O23" s="233">
        <v>0</v>
      </c>
      <c r="P23" s="212">
        <f>D23*J23+E23*K23+G23*M23+H23*N23</f>
        <v>0</v>
      </c>
    </row>
    <row r="24" spans="1:19" ht="15.75" thickBot="1">
      <c r="A24" s="1122" t="s">
        <v>257</v>
      </c>
      <c r="B24" s="1118"/>
      <c r="C24" s="1118"/>
      <c r="D24" s="1118"/>
      <c r="E24" s="1118"/>
      <c r="F24" s="1118"/>
      <c r="G24" s="1118"/>
      <c r="H24" s="1118"/>
      <c r="I24" s="1118"/>
      <c r="J24" s="1118"/>
      <c r="K24" s="1118"/>
      <c r="L24" s="1118"/>
      <c r="M24" s="1118"/>
      <c r="N24" s="1119"/>
      <c r="O24" s="225"/>
      <c r="P24" s="226">
        <f>SUM(P23:P23)</f>
        <v>0</v>
      </c>
      <c r="R24" s="346"/>
      <c r="S24" s="346"/>
    </row>
    <row r="25" spans="1:19" ht="12.75" customHeight="1">
      <c r="A25" s="63" t="s">
        <v>171</v>
      </c>
      <c r="B25" s="213">
        <v>2</v>
      </c>
      <c r="C25" s="220"/>
      <c r="D25" s="221"/>
      <c r="E25" s="221"/>
      <c r="F25" s="221">
        <v>3</v>
      </c>
      <c r="G25" s="221">
        <v>1</v>
      </c>
      <c r="H25" s="222">
        <v>1</v>
      </c>
      <c r="I25" s="217"/>
      <c r="J25" s="218"/>
      <c r="K25" s="218"/>
      <c r="L25" s="218"/>
      <c r="M25" s="218">
        <v>1</v>
      </c>
      <c r="N25" s="224">
        <v>1</v>
      </c>
      <c r="O25" s="233">
        <v>0</v>
      </c>
      <c r="P25" s="212">
        <f>D25*J25+E25*K25+G25*M25+H25*N25</f>
        <v>2</v>
      </c>
    </row>
    <row r="26" spans="1:19" ht="12.75" customHeight="1">
      <c r="A26" s="52" t="s">
        <v>73</v>
      </c>
      <c r="B26" s="213">
        <v>3</v>
      </c>
      <c r="C26" s="223">
        <v>3</v>
      </c>
      <c r="D26" s="221">
        <v>1</v>
      </c>
      <c r="E26" s="221">
        <v>1</v>
      </c>
      <c r="F26" s="221">
        <v>3</v>
      </c>
      <c r="G26" s="221">
        <v>1</v>
      </c>
      <c r="H26" s="222">
        <v>1</v>
      </c>
      <c r="I26" s="217"/>
      <c r="J26" s="218">
        <v>2</v>
      </c>
      <c r="K26" s="218">
        <v>4</v>
      </c>
      <c r="L26" s="218"/>
      <c r="M26" s="550"/>
      <c r="N26" s="212"/>
      <c r="O26" s="233"/>
      <c r="P26" s="212">
        <f>D26*J26+E26*K26+G26*M26+H26*N26</f>
        <v>6</v>
      </c>
      <c r="R26" s="346"/>
      <c r="S26" s="346"/>
    </row>
    <row r="27" spans="1:19" s="307" customFormat="1" ht="12.75" customHeight="1">
      <c r="A27" s="553" t="s">
        <v>109</v>
      </c>
      <c r="B27" s="350">
        <v>4</v>
      </c>
      <c r="C27" s="245">
        <v>3</v>
      </c>
      <c r="D27" s="246">
        <v>0</v>
      </c>
      <c r="E27" s="246">
        <v>2</v>
      </c>
      <c r="F27" s="246"/>
      <c r="G27" s="246"/>
      <c r="H27" s="249"/>
      <c r="I27" s="554"/>
      <c r="J27" s="555"/>
      <c r="K27" s="629">
        <v>1</v>
      </c>
      <c r="L27" s="555"/>
      <c r="M27" s="555"/>
      <c r="N27" s="556"/>
      <c r="O27" s="557">
        <v>0</v>
      </c>
      <c r="P27" s="749">
        <f>D27*J27+E27*K27+G27*M27+H27*N27</f>
        <v>2</v>
      </c>
    </row>
    <row r="28" spans="1:19" ht="12.75" customHeight="1">
      <c r="A28" s="45" t="s">
        <v>111</v>
      </c>
      <c r="B28" s="278">
        <v>4</v>
      </c>
      <c r="C28" s="42"/>
      <c r="D28" s="43"/>
      <c r="E28" s="43"/>
      <c r="F28" s="43">
        <v>3</v>
      </c>
      <c r="G28" s="43">
        <v>1</v>
      </c>
      <c r="H28" s="44">
        <v>1</v>
      </c>
      <c r="I28" s="228"/>
      <c r="J28" s="229"/>
      <c r="K28" s="229"/>
      <c r="L28" s="229"/>
      <c r="M28" s="229">
        <v>1</v>
      </c>
      <c r="N28" s="373">
        <v>1</v>
      </c>
      <c r="O28" s="374"/>
      <c r="P28" s="212">
        <f>D28*J28+E28*K28+G28*M28+H28*N28</f>
        <v>2</v>
      </c>
    </row>
    <row r="29" spans="1:19" ht="15.75" thickBot="1">
      <c r="A29" s="1122" t="s">
        <v>311</v>
      </c>
      <c r="B29" s="1118"/>
      <c r="C29" s="1118"/>
      <c r="D29" s="1118"/>
      <c r="E29" s="1118"/>
      <c r="F29" s="1118"/>
      <c r="G29" s="1118"/>
      <c r="H29" s="1118"/>
      <c r="I29" s="1118"/>
      <c r="J29" s="1118"/>
      <c r="K29" s="1118"/>
      <c r="L29" s="1118"/>
      <c r="M29" s="1118"/>
      <c r="N29" s="1119"/>
      <c r="O29" s="225"/>
      <c r="P29" s="226">
        <f>SUM(P25:P28)</f>
        <v>12</v>
      </c>
      <c r="R29" s="346"/>
      <c r="S29" s="346"/>
    </row>
    <row r="30" spans="1:19" ht="12.75" customHeight="1">
      <c r="A30" s="63" t="s">
        <v>75</v>
      </c>
      <c r="B30" s="213">
        <v>3</v>
      </c>
      <c r="C30" s="480">
        <v>3</v>
      </c>
      <c r="D30" s="736">
        <v>1</v>
      </c>
      <c r="E30" s="736">
        <v>1</v>
      </c>
      <c r="F30" s="736"/>
      <c r="G30" s="736"/>
      <c r="H30" s="737"/>
      <c r="I30" s="217"/>
      <c r="J30" s="218">
        <v>1</v>
      </c>
      <c r="K30" s="218">
        <v>2</v>
      </c>
      <c r="L30" s="218"/>
      <c r="M30" s="218"/>
      <c r="N30" s="224"/>
      <c r="O30" s="233">
        <v>0</v>
      </c>
      <c r="P30" s="212">
        <f>D30*J30+E30*K30+G30*M30+H30*N30</f>
        <v>3</v>
      </c>
    </row>
    <row r="31" spans="1:19" ht="12.75" customHeight="1">
      <c r="A31" s="63" t="s">
        <v>113</v>
      </c>
      <c r="B31" s="213">
        <v>4</v>
      </c>
      <c r="C31" s="480"/>
      <c r="D31" s="825"/>
      <c r="E31" s="825"/>
      <c r="F31" s="825">
        <v>3</v>
      </c>
      <c r="G31" s="825">
        <v>0</v>
      </c>
      <c r="H31" s="824">
        <v>2</v>
      </c>
      <c r="I31" s="217"/>
      <c r="J31" s="218"/>
      <c r="K31" s="218"/>
      <c r="L31" s="218"/>
      <c r="M31" s="218"/>
      <c r="N31" s="224">
        <v>1</v>
      </c>
      <c r="O31" s="233">
        <v>0</v>
      </c>
      <c r="P31" s="212">
        <f>D31*J31+E31*K31+G31*M31+H31*N31</f>
        <v>2</v>
      </c>
    </row>
    <row r="32" spans="1:19" ht="12.75" customHeight="1">
      <c r="A32" s="342" t="s">
        <v>108</v>
      </c>
      <c r="B32" s="219">
        <v>4</v>
      </c>
      <c r="C32" s="253">
        <v>3</v>
      </c>
      <c r="D32" s="254">
        <v>0</v>
      </c>
      <c r="E32" s="254">
        <v>2</v>
      </c>
      <c r="F32" s="254"/>
      <c r="G32" s="254"/>
      <c r="H32" s="255"/>
      <c r="I32" s="256"/>
      <c r="J32" s="257"/>
      <c r="K32" s="257">
        <v>2</v>
      </c>
      <c r="L32" s="257"/>
      <c r="M32" s="257"/>
      <c r="N32" s="343"/>
      <c r="O32" s="251">
        <v>0</v>
      </c>
      <c r="P32" s="212">
        <f>D32*J32+E32*K32+G32*M32+H32*N32</f>
        <v>4</v>
      </c>
    </row>
    <row r="33" spans="1:19" ht="12.75" customHeight="1">
      <c r="A33" s="63" t="s">
        <v>170</v>
      </c>
      <c r="B33" s="278">
        <v>2</v>
      </c>
      <c r="C33" s="42"/>
      <c r="D33" s="43"/>
      <c r="E33" s="43"/>
      <c r="F33" s="43">
        <v>3</v>
      </c>
      <c r="G33" s="43">
        <v>0</v>
      </c>
      <c r="H33" s="44">
        <v>2</v>
      </c>
      <c r="I33" s="228"/>
      <c r="J33" s="229"/>
      <c r="K33" s="229"/>
      <c r="L33" s="229"/>
      <c r="M33" s="229"/>
      <c r="N33" s="373">
        <v>1</v>
      </c>
      <c r="O33" s="374"/>
      <c r="P33" s="212">
        <f>D33*J33+E33*K33+G33*M33+H33*N33</f>
        <v>2</v>
      </c>
    </row>
    <row r="34" spans="1:19" ht="15.75" thickBot="1">
      <c r="A34" s="1122" t="s">
        <v>375</v>
      </c>
      <c r="B34" s="1118"/>
      <c r="C34" s="1118"/>
      <c r="D34" s="1118"/>
      <c r="E34" s="1118"/>
      <c r="F34" s="1118"/>
      <c r="G34" s="1118"/>
      <c r="H34" s="1118"/>
      <c r="I34" s="1118"/>
      <c r="J34" s="1118"/>
      <c r="K34" s="1118"/>
      <c r="L34" s="1118"/>
      <c r="M34" s="1118"/>
      <c r="N34" s="1119"/>
      <c r="O34" s="225"/>
      <c r="P34" s="226">
        <f>SUM(P30:P33)</f>
        <v>11</v>
      </c>
      <c r="R34" s="346"/>
      <c r="S34" s="346"/>
    </row>
    <row r="35" spans="1:19" ht="12.75" customHeight="1">
      <c r="A35" s="56" t="s">
        <v>168</v>
      </c>
      <c r="B35" s="289">
        <v>4</v>
      </c>
      <c r="C35" s="481">
        <v>3</v>
      </c>
      <c r="D35" s="187">
        <v>0</v>
      </c>
      <c r="E35" s="187">
        <v>1</v>
      </c>
      <c r="F35" s="187"/>
      <c r="G35" s="187"/>
      <c r="H35" s="482"/>
      <c r="I35" s="331"/>
      <c r="J35" s="312"/>
      <c r="K35" s="312">
        <v>2</v>
      </c>
      <c r="L35" s="312"/>
      <c r="M35" s="312"/>
      <c r="N35" s="314"/>
      <c r="O35" s="340">
        <f>C35*I35+F35*L35</f>
        <v>0</v>
      </c>
      <c r="P35" s="212">
        <f>D35*J35+E35*K35+G35*M35+H35*N35</f>
        <v>2</v>
      </c>
    </row>
    <row r="36" spans="1:19" ht="12.75" customHeight="1">
      <c r="A36" s="401" t="s">
        <v>314</v>
      </c>
      <c r="B36" s="289">
        <v>3</v>
      </c>
      <c r="C36" s="483">
        <v>3</v>
      </c>
      <c r="D36" s="338">
        <v>0</v>
      </c>
      <c r="E36" s="338">
        <v>1</v>
      </c>
      <c r="F36" s="338"/>
      <c r="G36" s="338"/>
      <c r="H36" s="339"/>
      <c r="I36" s="311"/>
      <c r="J36" s="312"/>
      <c r="K36" s="312">
        <v>6</v>
      </c>
      <c r="L36" s="312"/>
      <c r="M36" s="312"/>
      <c r="N36" s="314"/>
      <c r="O36" s="123"/>
      <c r="P36" s="212">
        <f>D36*J36+E36*K36+G36*M36+H36*N36</f>
        <v>6</v>
      </c>
    </row>
    <row r="37" spans="1:19" ht="12.75" customHeight="1">
      <c r="A37" s="401" t="s">
        <v>167</v>
      </c>
      <c r="B37" s="289">
        <v>3</v>
      </c>
      <c r="C37" s="483"/>
      <c r="D37" s="338"/>
      <c r="E37" s="338"/>
      <c r="F37" s="338">
        <v>3</v>
      </c>
      <c r="G37" s="338">
        <v>0</v>
      </c>
      <c r="H37" s="339">
        <v>1</v>
      </c>
      <c r="I37" s="311"/>
      <c r="J37" s="312"/>
      <c r="K37" s="312"/>
      <c r="L37" s="312"/>
      <c r="M37" s="312"/>
      <c r="N37" s="314">
        <v>4</v>
      </c>
      <c r="O37" s="123"/>
      <c r="P37" s="212">
        <f>D37*J37+E37*K37+G37*M37+H37*N37</f>
        <v>4</v>
      </c>
    </row>
    <row r="38" spans="1:19" ht="15.75" thickBot="1">
      <c r="A38" s="1122" t="s">
        <v>248</v>
      </c>
      <c r="B38" s="1118"/>
      <c r="C38" s="1118"/>
      <c r="D38" s="1118"/>
      <c r="E38" s="1118"/>
      <c r="F38" s="1118"/>
      <c r="G38" s="1118"/>
      <c r="H38" s="1118"/>
      <c r="I38" s="1118"/>
      <c r="J38" s="1118"/>
      <c r="K38" s="1118"/>
      <c r="L38" s="1118"/>
      <c r="M38" s="1118"/>
      <c r="N38" s="1119"/>
      <c r="O38" s="225"/>
      <c r="P38" s="226">
        <f>SUM(P35:P37)</f>
        <v>12</v>
      </c>
      <c r="R38" s="346"/>
      <c r="S38" s="346"/>
    </row>
    <row r="39" spans="1:19" ht="12.75" customHeight="1">
      <c r="A39" s="52"/>
      <c r="B39" s="213"/>
      <c r="C39" s="223"/>
      <c r="D39" s="221"/>
      <c r="E39" s="221"/>
      <c r="F39" s="221"/>
      <c r="G39" s="221"/>
      <c r="H39" s="222"/>
      <c r="I39" s="217"/>
      <c r="J39" s="218"/>
      <c r="K39" s="218"/>
      <c r="L39" s="218"/>
      <c r="M39" s="505"/>
      <c r="N39" s="212"/>
      <c r="O39" s="233"/>
      <c r="P39" s="212">
        <f>D39*J39+E39*K39+G39*M39+H39*N39</f>
        <v>0</v>
      </c>
      <c r="R39" s="346"/>
      <c r="S39" s="346"/>
    </row>
    <row r="40" spans="1:19" ht="15.75" thickBot="1">
      <c r="A40" s="1122" t="s">
        <v>321</v>
      </c>
      <c r="B40" s="1118"/>
      <c r="C40" s="1118"/>
      <c r="D40" s="1118"/>
      <c r="E40" s="1118"/>
      <c r="F40" s="1118"/>
      <c r="G40" s="1118"/>
      <c r="H40" s="1118"/>
      <c r="I40" s="1118"/>
      <c r="J40" s="1118"/>
      <c r="K40" s="1118"/>
      <c r="L40" s="1118"/>
      <c r="M40" s="1118"/>
      <c r="N40" s="1119"/>
      <c r="O40" s="225"/>
      <c r="P40" s="226">
        <f>SUM(P39:P39)</f>
        <v>0</v>
      </c>
      <c r="R40" s="346"/>
      <c r="S40" s="346"/>
    </row>
    <row r="41" spans="1:19" ht="12.75" customHeight="1">
      <c r="A41" s="401" t="s">
        <v>76</v>
      </c>
      <c r="B41" s="289">
        <v>3</v>
      </c>
      <c r="C41" s="483">
        <v>3</v>
      </c>
      <c r="D41" s="338">
        <v>0</v>
      </c>
      <c r="E41" s="338">
        <v>2</v>
      </c>
      <c r="F41" s="338"/>
      <c r="G41" s="338"/>
      <c r="H41" s="339"/>
      <c r="I41" s="311"/>
      <c r="J41" s="312"/>
      <c r="K41" s="773">
        <v>0.5</v>
      </c>
      <c r="L41" s="312"/>
      <c r="M41" s="312"/>
      <c r="N41" s="314"/>
      <c r="O41" s="123"/>
      <c r="P41" s="212">
        <f>D41*J41+E41*K41+G41*M41+H41*N41</f>
        <v>1</v>
      </c>
    </row>
    <row r="42" spans="1:19" ht="12.75" customHeight="1">
      <c r="A42" s="401" t="s">
        <v>78</v>
      </c>
      <c r="B42" s="289">
        <v>3</v>
      </c>
      <c r="C42" s="483"/>
      <c r="D42" s="338"/>
      <c r="E42" s="338"/>
      <c r="F42" s="338">
        <v>3</v>
      </c>
      <c r="G42" s="338">
        <v>1</v>
      </c>
      <c r="H42" s="339">
        <v>1</v>
      </c>
      <c r="I42" s="311"/>
      <c r="J42" s="312"/>
      <c r="K42" s="312"/>
      <c r="L42" s="312"/>
      <c r="M42" s="312"/>
      <c r="N42" s="314">
        <v>1</v>
      </c>
      <c r="O42" s="123"/>
      <c r="P42" s="212">
        <f>D42*J42+E42*K42+G42*M42+H42*N42</f>
        <v>1</v>
      </c>
    </row>
    <row r="43" spans="1:19" ht="15.75" thickBot="1">
      <c r="A43" s="1122" t="s">
        <v>329</v>
      </c>
      <c r="B43" s="1118"/>
      <c r="C43" s="1118"/>
      <c r="D43" s="1118"/>
      <c r="E43" s="1118"/>
      <c r="F43" s="1118"/>
      <c r="G43" s="1118"/>
      <c r="H43" s="1118"/>
      <c r="I43" s="1118"/>
      <c r="J43" s="1118"/>
      <c r="K43" s="1118"/>
      <c r="L43" s="1118"/>
      <c r="M43" s="1118"/>
      <c r="N43" s="1119"/>
      <c r="O43" s="225"/>
      <c r="P43" s="226">
        <f>SUM(P41:P42)</f>
        <v>2</v>
      </c>
      <c r="R43" s="346"/>
      <c r="S43" s="346"/>
    </row>
    <row r="44" spans="1:19" ht="12.75" customHeight="1">
      <c r="A44" s="52" t="s">
        <v>218</v>
      </c>
      <c r="B44" s="213">
        <v>3</v>
      </c>
      <c r="C44" s="223">
        <v>3</v>
      </c>
      <c r="D44" s="221">
        <v>1</v>
      </c>
      <c r="E44" s="221">
        <v>1</v>
      </c>
      <c r="F44" s="221">
        <v>3</v>
      </c>
      <c r="G44" s="221">
        <v>1</v>
      </c>
      <c r="H44" s="222">
        <v>1</v>
      </c>
      <c r="I44" s="217"/>
      <c r="J44" s="218">
        <v>1</v>
      </c>
      <c r="K44" s="218">
        <v>2</v>
      </c>
      <c r="L44" s="218"/>
      <c r="M44" s="550">
        <v>1</v>
      </c>
      <c r="N44" s="212">
        <v>2</v>
      </c>
      <c r="O44" s="233"/>
      <c r="P44" s="212">
        <f>D44*J44+E44*K44+G44*M44+H44*N44</f>
        <v>6</v>
      </c>
      <c r="R44" s="346"/>
      <c r="S44" s="346"/>
    </row>
    <row r="45" spans="1:19" ht="12.75" customHeight="1">
      <c r="A45" s="63" t="s">
        <v>79</v>
      </c>
      <c r="B45" s="213">
        <v>3</v>
      </c>
      <c r="C45" s="480"/>
      <c r="D45" s="825"/>
      <c r="E45" s="825"/>
      <c r="F45" s="825">
        <v>3</v>
      </c>
      <c r="G45" s="825">
        <v>0</v>
      </c>
      <c r="H45" s="824">
        <v>2</v>
      </c>
      <c r="I45" s="233"/>
      <c r="J45" s="218"/>
      <c r="K45" s="218"/>
      <c r="L45" s="218"/>
      <c r="M45" s="218"/>
      <c r="N45" s="724">
        <v>2</v>
      </c>
      <c r="O45" s="280"/>
      <c r="P45" s="212">
        <f>D45*J45+E45*K45+G45*M45+H45*N45</f>
        <v>4</v>
      </c>
    </row>
    <row r="46" spans="1:19" ht="12.75" customHeight="1">
      <c r="A46" s="52" t="s">
        <v>112</v>
      </c>
      <c r="B46" s="213">
        <v>4</v>
      </c>
      <c r="C46" s="223"/>
      <c r="D46" s="221"/>
      <c r="E46" s="221"/>
      <c r="F46" s="221">
        <v>3</v>
      </c>
      <c r="G46" s="221">
        <v>1</v>
      </c>
      <c r="H46" s="222">
        <v>1</v>
      </c>
      <c r="I46" s="217"/>
      <c r="J46" s="218"/>
      <c r="K46" s="218"/>
      <c r="L46" s="218"/>
      <c r="M46" s="218">
        <v>1</v>
      </c>
      <c r="N46" s="212">
        <v>1</v>
      </c>
      <c r="O46" s="233">
        <v>0</v>
      </c>
      <c r="P46" s="212">
        <f>D46*J46+E46*K46+G46*M46+H46*N46</f>
        <v>2</v>
      </c>
      <c r="R46" s="345"/>
      <c r="S46" s="345"/>
    </row>
    <row r="47" spans="1:19" ht="15.75" thickBot="1">
      <c r="A47" s="1122" t="s">
        <v>320</v>
      </c>
      <c r="B47" s="1118"/>
      <c r="C47" s="1118"/>
      <c r="D47" s="1118"/>
      <c r="E47" s="1118"/>
      <c r="F47" s="1118"/>
      <c r="G47" s="1118"/>
      <c r="H47" s="1118"/>
      <c r="I47" s="1118"/>
      <c r="J47" s="1118"/>
      <c r="K47" s="1118"/>
      <c r="L47" s="1118"/>
      <c r="M47" s="1118"/>
      <c r="N47" s="1119"/>
      <c r="O47" s="225"/>
      <c r="P47" s="226">
        <f>SUM(P44:P46)</f>
        <v>12</v>
      </c>
      <c r="R47" s="346"/>
      <c r="S47" s="346"/>
    </row>
  </sheetData>
  <mergeCells count="20">
    <mergeCell ref="A1:A3"/>
    <mergeCell ref="B1:B3"/>
    <mergeCell ref="C1:H1"/>
    <mergeCell ref="I1:N1"/>
    <mergeCell ref="A18:N18"/>
    <mergeCell ref="O1:P2"/>
    <mergeCell ref="C2:E2"/>
    <mergeCell ref="F2:H2"/>
    <mergeCell ref="I2:K2"/>
    <mergeCell ref="L2:N2"/>
    <mergeCell ref="A20:N20"/>
    <mergeCell ref="A16:N16"/>
    <mergeCell ref="A38:N38"/>
    <mergeCell ref="A22:N22"/>
    <mergeCell ref="A47:N47"/>
    <mergeCell ref="A43:N43"/>
    <mergeCell ref="A40:N40"/>
    <mergeCell ref="A24:N24"/>
    <mergeCell ref="A29:N29"/>
    <mergeCell ref="A34:N34"/>
  </mergeCells>
  <conditionalFormatting sqref="O35:P37 O39:P39 O25:P28 O41:P42 O30:P33 O23:P23 O21:P21 P11 P7 O5:P6 O8:P10 P4 O12:P15 O17:P19 O44:P46">
    <cfRule type="cellIs" dxfId="9" priority="66" stopIfTrue="1" operator="equal">
      <formula>0</formula>
    </cfRule>
  </conditionalFormatting>
  <conditionalFormatting sqref="P35:P37 P39 P25:P28 P41:P42 P30:P33 P23 P21 P19 P17 P4:P15 P44:P46">
    <cfRule type="cellIs" dxfId="8" priority="65" stopIfTrue="1" operator="lessThanOr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9"/>
  <sheetViews>
    <sheetView topLeftCell="A21" zoomScale="115" zoomScaleNormal="115" workbookViewId="0">
      <selection activeCell="A44" sqref="A44:XFD47"/>
    </sheetView>
  </sheetViews>
  <sheetFormatPr defaultRowHeight="12.75"/>
  <cols>
    <col min="1" max="1" width="32" customWidth="1"/>
    <col min="2" max="2" width="3.5703125" bestFit="1" customWidth="1"/>
    <col min="3" max="14" width="2.7109375" customWidth="1"/>
    <col min="15" max="16" width="3.42578125" customWidth="1"/>
    <col min="257" max="257" width="32" customWidth="1"/>
    <col min="258" max="258" width="3.5703125" bestFit="1" customWidth="1"/>
    <col min="259" max="264" width="2" bestFit="1" customWidth="1"/>
    <col min="265" max="265" width="2.7109375" customWidth="1"/>
    <col min="266" max="267" width="2" bestFit="1" customWidth="1"/>
    <col min="268" max="268" width="2.42578125" customWidth="1"/>
    <col min="269" max="269" width="2" bestFit="1" customWidth="1"/>
    <col min="270" max="270" width="3.85546875" bestFit="1" customWidth="1"/>
    <col min="271" max="271" width="2.7109375" customWidth="1"/>
    <col min="272" max="272" width="3.28515625" bestFit="1" customWidth="1"/>
    <col min="513" max="513" width="32" customWidth="1"/>
    <col min="514" max="514" width="3.5703125" bestFit="1" customWidth="1"/>
    <col min="515" max="520" width="2" bestFit="1" customWidth="1"/>
    <col min="521" max="521" width="2.7109375" customWidth="1"/>
    <col min="522" max="523" width="2" bestFit="1" customWidth="1"/>
    <col min="524" max="524" width="2.42578125" customWidth="1"/>
    <col min="525" max="525" width="2" bestFit="1" customWidth="1"/>
    <col min="526" max="526" width="3.85546875" bestFit="1" customWidth="1"/>
    <col min="527" max="527" width="2.7109375" customWidth="1"/>
    <col min="528" max="528" width="3.28515625" bestFit="1" customWidth="1"/>
    <col min="769" max="769" width="32" customWidth="1"/>
    <col min="770" max="770" width="3.5703125" bestFit="1" customWidth="1"/>
    <col min="771" max="776" width="2" bestFit="1" customWidth="1"/>
    <col min="777" max="777" width="2.7109375" customWidth="1"/>
    <col min="778" max="779" width="2" bestFit="1" customWidth="1"/>
    <col min="780" max="780" width="2.42578125" customWidth="1"/>
    <col min="781" max="781" width="2" bestFit="1" customWidth="1"/>
    <col min="782" max="782" width="3.85546875" bestFit="1" customWidth="1"/>
    <col min="783" max="783" width="2.7109375" customWidth="1"/>
    <col min="784" max="784" width="3.28515625" bestFit="1" customWidth="1"/>
    <col min="1025" max="1025" width="32" customWidth="1"/>
    <col min="1026" max="1026" width="3.5703125" bestFit="1" customWidth="1"/>
    <col min="1027" max="1032" width="2" bestFit="1" customWidth="1"/>
    <col min="1033" max="1033" width="2.7109375" customWidth="1"/>
    <col min="1034" max="1035" width="2" bestFit="1" customWidth="1"/>
    <col min="1036" max="1036" width="2.42578125" customWidth="1"/>
    <col min="1037" max="1037" width="2" bestFit="1" customWidth="1"/>
    <col min="1038" max="1038" width="3.85546875" bestFit="1" customWidth="1"/>
    <col min="1039" max="1039" width="2.7109375" customWidth="1"/>
    <col min="1040" max="1040" width="3.28515625" bestFit="1" customWidth="1"/>
    <col min="1281" max="1281" width="32" customWidth="1"/>
    <col min="1282" max="1282" width="3.5703125" bestFit="1" customWidth="1"/>
    <col min="1283" max="1288" width="2" bestFit="1" customWidth="1"/>
    <col min="1289" max="1289" width="2.7109375" customWidth="1"/>
    <col min="1290" max="1291" width="2" bestFit="1" customWidth="1"/>
    <col min="1292" max="1292" width="2.42578125" customWidth="1"/>
    <col min="1293" max="1293" width="2" bestFit="1" customWidth="1"/>
    <col min="1294" max="1294" width="3.85546875" bestFit="1" customWidth="1"/>
    <col min="1295" max="1295" width="2.7109375" customWidth="1"/>
    <col min="1296" max="1296" width="3.28515625" bestFit="1" customWidth="1"/>
    <col min="1537" max="1537" width="32" customWidth="1"/>
    <col min="1538" max="1538" width="3.5703125" bestFit="1" customWidth="1"/>
    <col min="1539" max="1544" width="2" bestFit="1" customWidth="1"/>
    <col min="1545" max="1545" width="2.7109375" customWidth="1"/>
    <col min="1546" max="1547" width="2" bestFit="1" customWidth="1"/>
    <col min="1548" max="1548" width="2.42578125" customWidth="1"/>
    <col min="1549" max="1549" width="2" bestFit="1" customWidth="1"/>
    <col min="1550" max="1550" width="3.85546875" bestFit="1" customWidth="1"/>
    <col min="1551" max="1551" width="2.7109375" customWidth="1"/>
    <col min="1552" max="1552" width="3.28515625" bestFit="1" customWidth="1"/>
    <col min="1793" max="1793" width="32" customWidth="1"/>
    <col min="1794" max="1794" width="3.5703125" bestFit="1" customWidth="1"/>
    <col min="1795" max="1800" width="2" bestFit="1" customWidth="1"/>
    <col min="1801" max="1801" width="2.7109375" customWidth="1"/>
    <col min="1802" max="1803" width="2" bestFit="1" customWidth="1"/>
    <col min="1804" max="1804" width="2.42578125" customWidth="1"/>
    <col min="1805" max="1805" width="2" bestFit="1" customWidth="1"/>
    <col min="1806" max="1806" width="3.85546875" bestFit="1" customWidth="1"/>
    <col min="1807" max="1807" width="2.7109375" customWidth="1"/>
    <col min="1808" max="1808" width="3.28515625" bestFit="1" customWidth="1"/>
    <col min="2049" max="2049" width="32" customWidth="1"/>
    <col min="2050" max="2050" width="3.5703125" bestFit="1" customWidth="1"/>
    <col min="2051" max="2056" width="2" bestFit="1" customWidth="1"/>
    <col min="2057" max="2057" width="2.7109375" customWidth="1"/>
    <col min="2058" max="2059" width="2" bestFit="1" customWidth="1"/>
    <col min="2060" max="2060" width="2.42578125" customWidth="1"/>
    <col min="2061" max="2061" width="2" bestFit="1" customWidth="1"/>
    <col min="2062" max="2062" width="3.85546875" bestFit="1" customWidth="1"/>
    <col min="2063" max="2063" width="2.7109375" customWidth="1"/>
    <col min="2064" max="2064" width="3.28515625" bestFit="1" customWidth="1"/>
    <col min="2305" max="2305" width="32" customWidth="1"/>
    <col min="2306" max="2306" width="3.5703125" bestFit="1" customWidth="1"/>
    <col min="2307" max="2312" width="2" bestFit="1" customWidth="1"/>
    <col min="2313" max="2313" width="2.7109375" customWidth="1"/>
    <col min="2314" max="2315" width="2" bestFit="1" customWidth="1"/>
    <col min="2316" max="2316" width="2.42578125" customWidth="1"/>
    <col min="2317" max="2317" width="2" bestFit="1" customWidth="1"/>
    <col min="2318" max="2318" width="3.85546875" bestFit="1" customWidth="1"/>
    <col min="2319" max="2319" width="2.7109375" customWidth="1"/>
    <col min="2320" max="2320" width="3.28515625" bestFit="1" customWidth="1"/>
    <col min="2561" max="2561" width="32" customWidth="1"/>
    <col min="2562" max="2562" width="3.5703125" bestFit="1" customWidth="1"/>
    <col min="2563" max="2568" width="2" bestFit="1" customWidth="1"/>
    <col min="2569" max="2569" width="2.7109375" customWidth="1"/>
    <col min="2570" max="2571" width="2" bestFit="1" customWidth="1"/>
    <col min="2572" max="2572" width="2.42578125" customWidth="1"/>
    <col min="2573" max="2573" width="2" bestFit="1" customWidth="1"/>
    <col min="2574" max="2574" width="3.85546875" bestFit="1" customWidth="1"/>
    <col min="2575" max="2575" width="2.7109375" customWidth="1"/>
    <col min="2576" max="2576" width="3.28515625" bestFit="1" customWidth="1"/>
    <col min="2817" max="2817" width="32" customWidth="1"/>
    <col min="2818" max="2818" width="3.5703125" bestFit="1" customWidth="1"/>
    <col min="2819" max="2824" width="2" bestFit="1" customWidth="1"/>
    <col min="2825" max="2825" width="2.7109375" customWidth="1"/>
    <col min="2826" max="2827" width="2" bestFit="1" customWidth="1"/>
    <col min="2828" max="2828" width="2.42578125" customWidth="1"/>
    <col min="2829" max="2829" width="2" bestFit="1" customWidth="1"/>
    <col min="2830" max="2830" width="3.85546875" bestFit="1" customWidth="1"/>
    <col min="2831" max="2831" width="2.7109375" customWidth="1"/>
    <col min="2832" max="2832" width="3.28515625" bestFit="1" customWidth="1"/>
    <col min="3073" max="3073" width="32" customWidth="1"/>
    <col min="3074" max="3074" width="3.5703125" bestFit="1" customWidth="1"/>
    <col min="3075" max="3080" width="2" bestFit="1" customWidth="1"/>
    <col min="3081" max="3081" width="2.7109375" customWidth="1"/>
    <col min="3082" max="3083" width="2" bestFit="1" customWidth="1"/>
    <col min="3084" max="3084" width="2.42578125" customWidth="1"/>
    <col min="3085" max="3085" width="2" bestFit="1" customWidth="1"/>
    <col min="3086" max="3086" width="3.85546875" bestFit="1" customWidth="1"/>
    <col min="3087" max="3087" width="2.7109375" customWidth="1"/>
    <col min="3088" max="3088" width="3.28515625" bestFit="1" customWidth="1"/>
    <col min="3329" max="3329" width="32" customWidth="1"/>
    <col min="3330" max="3330" width="3.5703125" bestFit="1" customWidth="1"/>
    <col min="3331" max="3336" width="2" bestFit="1" customWidth="1"/>
    <col min="3337" max="3337" width="2.7109375" customWidth="1"/>
    <col min="3338" max="3339" width="2" bestFit="1" customWidth="1"/>
    <col min="3340" max="3340" width="2.42578125" customWidth="1"/>
    <col min="3341" max="3341" width="2" bestFit="1" customWidth="1"/>
    <col min="3342" max="3342" width="3.85546875" bestFit="1" customWidth="1"/>
    <col min="3343" max="3343" width="2.7109375" customWidth="1"/>
    <col min="3344" max="3344" width="3.28515625" bestFit="1" customWidth="1"/>
    <col min="3585" max="3585" width="32" customWidth="1"/>
    <col min="3586" max="3586" width="3.5703125" bestFit="1" customWidth="1"/>
    <col min="3587" max="3592" width="2" bestFit="1" customWidth="1"/>
    <col min="3593" max="3593" width="2.7109375" customWidth="1"/>
    <col min="3594" max="3595" width="2" bestFit="1" customWidth="1"/>
    <col min="3596" max="3596" width="2.42578125" customWidth="1"/>
    <col min="3597" max="3597" width="2" bestFit="1" customWidth="1"/>
    <col min="3598" max="3598" width="3.85546875" bestFit="1" customWidth="1"/>
    <col min="3599" max="3599" width="2.7109375" customWidth="1"/>
    <col min="3600" max="3600" width="3.28515625" bestFit="1" customWidth="1"/>
    <col min="3841" max="3841" width="32" customWidth="1"/>
    <col min="3842" max="3842" width="3.5703125" bestFit="1" customWidth="1"/>
    <col min="3843" max="3848" width="2" bestFit="1" customWidth="1"/>
    <col min="3849" max="3849" width="2.7109375" customWidth="1"/>
    <col min="3850" max="3851" width="2" bestFit="1" customWidth="1"/>
    <col min="3852" max="3852" width="2.42578125" customWidth="1"/>
    <col min="3853" max="3853" width="2" bestFit="1" customWidth="1"/>
    <col min="3854" max="3854" width="3.85546875" bestFit="1" customWidth="1"/>
    <col min="3855" max="3855" width="2.7109375" customWidth="1"/>
    <col min="3856" max="3856" width="3.28515625" bestFit="1" customWidth="1"/>
    <col min="4097" max="4097" width="32" customWidth="1"/>
    <col min="4098" max="4098" width="3.5703125" bestFit="1" customWidth="1"/>
    <col min="4099" max="4104" width="2" bestFit="1" customWidth="1"/>
    <col min="4105" max="4105" width="2.7109375" customWidth="1"/>
    <col min="4106" max="4107" width="2" bestFit="1" customWidth="1"/>
    <col min="4108" max="4108" width="2.42578125" customWidth="1"/>
    <col min="4109" max="4109" width="2" bestFit="1" customWidth="1"/>
    <col min="4110" max="4110" width="3.85546875" bestFit="1" customWidth="1"/>
    <col min="4111" max="4111" width="2.7109375" customWidth="1"/>
    <col min="4112" max="4112" width="3.28515625" bestFit="1" customWidth="1"/>
    <col min="4353" max="4353" width="32" customWidth="1"/>
    <col min="4354" max="4354" width="3.5703125" bestFit="1" customWidth="1"/>
    <col min="4355" max="4360" width="2" bestFit="1" customWidth="1"/>
    <col min="4361" max="4361" width="2.7109375" customWidth="1"/>
    <col min="4362" max="4363" width="2" bestFit="1" customWidth="1"/>
    <col min="4364" max="4364" width="2.42578125" customWidth="1"/>
    <col min="4365" max="4365" width="2" bestFit="1" customWidth="1"/>
    <col min="4366" max="4366" width="3.85546875" bestFit="1" customWidth="1"/>
    <col min="4367" max="4367" width="2.7109375" customWidth="1"/>
    <col min="4368" max="4368" width="3.28515625" bestFit="1" customWidth="1"/>
    <col min="4609" max="4609" width="32" customWidth="1"/>
    <col min="4610" max="4610" width="3.5703125" bestFit="1" customWidth="1"/>
    <col min="4611" max="4616" width="2" bestFit="1" customWidth="1"/>
    <col min="4617" max="4617" width="2.7109375" customWidth="1"/>
    <col min="4618" max="4619" width="2" bestFit="1" customWidth="1"/>
    <col min="4620" max="4620" width="2.42578125" customWidth="1"/>
    <col min="4621" max="4621" width="2" bestFit="1" customWidth="1"/>
    <col min="4622" max="4622" width="3.85546875" bestFit="1" customWidth="1"/>
    <col min="4623" max="4623" width="2.7109375" customWidth="1"/>
    <col min="4624" max="4624" width="3.28515625" bestFit="1" customWidth="1"/>
    <col min="4865" max="4865" width="32" customWidth="1"/>
    <col min="4866" max="4866" width="3.5703125" bestFit="1" customWidth="1"/>
    <col min="4867" max="4872" width="2" bestFit="1" customWidth="1"/>
    <col min="4873" max="4873" width="2.7109375" customWidth="1"/>
    <col min="4874" max="4875" width="2" bestFit="1" customWidth="1"/>
    <col min="4876" max="4876" width="2.42578125" customWidth="1"/>
    <col min="4877" max="4877" width="2" bestFit="1" customWidth="1"/>
    <col min="4878" max="4878" width="3.85546875" bestFit="1" customWidth="1"/>
    <col min="4879" max="4879" width="2.7109375" customWidth="1"/>
    <col min="4880" max="4880" width="3.28515625" bestFit="1" customWidth="1"/>
    <col min="5121" max="5121" width="32" customWidth="1"/>
    <col min="5122" max="5122" width="3.5703125" bestFit="1" customWidth="1"/>
    <col min="5123" max="5128" width="2" bestFit="1" customWidth="1"/>
    <col min="5129" max="5129" width="2.7109375" customWidth="1"/>
    <col min="5130" max="5131" width="2" bestFit="1" customWidth="1"/>
    <col min="5132" max="5132" width="2.42578125" customWidth="1"/>
    <col min="5133" max="5133" width="2" bestFit="1" customWidth="1"/>
    <col min="5134" max="5134" width="3.85546875" bestFit="1" customWidth="1"/>
    <col min="5135" max="5135" width="2.7109375" customWidth="1"/>
    <col min="5136" max="5136" width="3.28515625" bestFit="1" customWidth="1"/>
    <col min="5377" max="5377" width="32" customWidth="1"/>
    <col min="5378" max="5378" width="3.5703125" bestFit="1" customWidth="1"/>
    <col min="5379" max="5384" width="2" bestFit="1" customWidth="1"/>
    <col min="5385" max="5385" width="2.7109375" customWidth="1"/>
    <col min="5386" max="5387" width="2" bestFit="1" customWidth="1"/>
    <col min="5388" max="5388" width="2.42578125" customWidth="1"/>
    <col min="5389" max="5389" width="2" bestFit="1" customWidth="1"/>
    <col min="5390" max="5390" width="3.85546875" bestFit="1" customWidth="1"/>
    <col min="5391" max="5391" width="2.7109375" customWidth="1"/>
    <col min="5392" max="5392" width="3.28515625" bestFit="1" customWidth="1"/>
    <col min="5633" max="5633" width="32" customWidth="1"/>
    <col min="5634" max="5634" width="3.5703125" bestFit="1" customWidth="1"/>
    <col min="5635" max="5640" width="2" bestFit="1" customWidth="1"/>
    <col min="5641" max="5641" width="2.7109375" customWidth="1"/>
    <col min="5642" max="5643" width="2" bestFit="1" customWidth="1"/>
    <col min="5644" max="5644" width="2.42578125" customWidth="1"/>
    <col min="5645" max="5645" width="2" bestFit="1" customWidth="1"/>
    <col min="5646" max="5646" width="3.85546875" bestFit="1" customWidth="1"/>
    <col min="5647" max="5647" width="2.7109375" customWidth="1"/>
    <col min="5648" max="5648" width="3.28515625" bestFit="1" customWidth="1"/>
    <col min="5889" max="5889" width="32" customWidth="1"/>
    <col min="5890" max="5890" width="3.5703125" bestFit="1" customWidth="1"/>
    <col min="5891" max="5896" width="2" bestFit="1" customWidth="1"/>
    <col min="5897" max="5897" width="2.7109375" customWidth="1"/>
    <col min="5898" max="5899" width="2" bestFit="1" customWidth="1"/>
    <col min="5900" max="5900" width="2.42578125" customWidth="1"/>
    <col min="5901" max="5901" width="2" bestFit="1" customWidth="1"/>
    <col min="5902" max="5902" width="3.85546875" bestFit="1" customWidth="1"/>
    <col min="5903" max="5903" width="2.7109375" customWidth="1"/>
    <col min="5904" max="5904" width="3.28515625" bestFit="1" customWidth="1"/>
    <col min="6145" max="6145" width="32" customWidth="1"/>
    <col min="6146" max="6146" width="3.5703125" bestFit="1" customWidth="1"/>
    <col min="6147" max="6152" width="2" bestFit="1" customWidth="1"/>
    <col min="6153" max="6153" width="2.7109375" customWidth="1"/>
    <col min="6154" max="6155" width="2" bestFit="1" customWidth="1"/>
    <col min="6156" max="6156" width="2.42578125" customWidth="1"/>
    <col min="6157" max="6157" width="2" bestFit="1" customWidth="1"/>
    <col min="6158" max="6158" width="3.85546875" bestFit="1" customWidth="1"/>
    <col min="6159" max="6159" width="2.7109375" customWidth="1"/>
    <col min="6160" max="6160" width="3.28515625" bestFit="1" customWidth="1"/>
    <col min="6401" max="6401" width="32" customWidth="1"/>
    <col min="6402" max="6402" width="3.5703125" bestFit="1" customWidth="1"/>
    <col min="6403" max="6408" width="2" bestFit="1" customWidth="1"/>
    <col min="6409" max="6409" width="2.7109375" customWidth="1"/>
    <col min="6410" max="6411" width="2" bestFit="1" customWidth="1"/>
    <col min="6412" max="6412" width="2.42578125" customWidth="1"/>
    <col min="6413" max="6413" width="2" bestFit="1" customWidth="1"/>
    <col min="6414" max="6414" width="3.85546875" bestFit="1" customWidth="1"/>
    <col min="6415" max="6415" width="2.7109375" customWidth="1"/>
    <col min="6416" max="6416" width="3.28515625" bestFit="1" customWidth="1"/>
    <col min="6657" max="6657" width="32" customWidth="1"/>
    <col min="6658" max="6658" width="3.5703125" bestFit="1" customWidth="1"/>
    <col min="6659" max="6664" width="2" bestFit="1" customWidth="1"/>
    <col min="6665" max="6665" width="2.7109375" customWidth="1"/>
    <col min="6666" max="6667" width="2" bestFit="1" customWidth="1"/>
    <col min="6668" max="6668" width="2.42578125" customWidth="1"/>
    <col min="6669" max="6669" width="2" bestFit="1" customWidth="1"/>
    <col min="6670" max="6670" width="3.85546875" bestFit="1" customWidth="1"/>
    <col min="6671" max="6671" width="2.7109375" customWidth="1"/>
    <col min="6672" max="6672" width="3.28515625" bestFit="1" customWidth="1"/>
    <col min="6913" max="6913" width="32" customWidth="1"/>
    <col min="6914" max="6914" width="3.5703125" bestFit="1" customWidth="1"/>
    <col min="6915" max="6920" width="2" bestFit="1" customWidth="1"/>
    <col min="6921" max="6921" width="2.7109375" customWidth="1"/>
    <col min="6922" max="6923" width="2" bestFit="1" customWidth="1"/>
    <col min="6924" max="6924" width="2.42578125" customWidth="1"/>
    <col min="6925" max="6925" width="2" bestFit="1" customWidth="1"/>
    <col min="6926" max="6926" width="3.85546875" bestFit="1" customWidth="1"/>
    <col min="6927" max="6927" width="2.7109375" customWidth="1"/>
    <col min="6928" max="6928" width="3.28515625" bestFit="1" customWidth="1"/>
    <col min="7169" max="7169" width="32" customWidth="1"/>
    <col min="7170" max="7170" width="3.5703125" bestFit="1" customWidth="1"/>
    <col min="7171" max="7176" width="2" bestFit="1" customWidth="1"/>
    <col min="7177" max="7177" width="2.7109375" customWidth="1"/>
    <col min="7178" max="7179" width="2" bestFit="1" customWidth="1"/>
    <col min="7180" max="7180" width="2.42578125" customWidth="1"/>
    <col min="7181" max="7181" width="2" bestFit="1" customWidth="1"/>
    <col min="7182" max="7182" width="3.85546875" bestFit="1" customWidth="1"/>
    <col min="7183" max="7183" width="2.7109375" customWidth="1"/>
    <col min="7184" max="7184" width="3.28515625" bestFit="1" customWidth="1"/>
    <col min="7425" max="7425" width="32" customWidth="1"/>
    <col min="7426" max="7426" width="3.5703125" bestFit="1" customWidth="1"/>
    <col min="7427" max="7432" width="2" bestFit="1" customWidth="1"/>
    <col min="7433" max="7433" width="2.7109375" customWidth="1"/>
    <col min="7434" max="7435" width="2" bestFit="1" customWidth="1"/>
    <col min="7436" max="7436" width="2.42578125" customWidth="1"/>
    <col min="7437" max="7437" width="2" bestFit="1" customWidth="1"/>
    <col min="7438" max="7438" width="3.85546875" bestFit="1" customWidth="1"/>
    <col min="7439" max="7439" width="2.7109375" customWidth="1"/>
    <col min="7440" max="7440" width="3.28515625" bestFit="1" customWidth="1"/>
    <col min="7681" max="7681" width="32" customWidth="1"/>
    <col min="7682" max="7682" width="3.5703125" bestFit="1" customWidth="1"/>
    <col min="7683" max="7688" width="2" bestFit="1" customWidth="1"/>
    <col min="7689" max="7689" width="2.7109375" customWidth="1"/>
    <col min="7690" max="7691" width="2" bestFit="1" customWidth="1"/>
    <col min="7692" max="7692" width="2.42578125" customWidth="1"/>
    <col min="7693" max="7693" width="2" bestFit="1" customWidth="1"/>
    <col min="7694" max="7694" width="3.85546875" bestFit="1" customWidth="1"/>
    <col min="7695" max="7695" width="2.7109375" customWidth="1"/>
    <col min="7696" max="7696" width="3.28515625" bestFit="1" customWidth="1"/>
    <col min="7937" max="7937" width="32" customWidth="1"/>
    <col min="7938" max="7938" width="3.5703125" bestFit="1" customWidth="1"/>
    <col min="7939" max="7944" width="2" bestFit="1" customWidth="1"/>
    <col min="7945" max="7945" width="2.7109375" customWidth="1"/>
    <col min="7946" max="7947" width="2" bestFit="1" customWidth="1"/>
    <col min="7948" max="7948" width="2.42578125" customWidth="1"/>
    <col min="7949" max="7949" width="2" bestFit="1" customWidth="1"/>
    <col min="7950" max="7950" width="3.85546875" bestFit="1" customWidth="1"/>
    <col min="7951" max="7951" width="2.7109375" customWidth="1"/>
    <col min="7952" max="7952" width="3.28515625" bestFit="1" customWidth="1"/>
    <col min="8193" max="8193" width="32" customWidth="1"/>
    <col min="8194" max="8194" width="3.5703125" bestFit="1" customWidth="1"/>
    <col min="8195" max="8200" width="2" bestFit="1" customWidth="1"/>
    <col min="8201" max="8201" width="2.7109375" customWidth="1"/>
    <col min="8202" max="8203" width="2" bestFit="1" customWidth="1"/>
    <col min="8204" max="8204" width="2.42578125" customWidth="1"/>
    <col min="8205" max="8205" width="2" bestFit="1" customWidth="1"/>
    <col min="8206" max="8206" width="3.85546875" bestFit="1" customWidth="1"/>
    <col min="8207" max="8207" width="2.7109375" customWidth="1"/>
    <col min="8208" max="8208" width="3.28515625" bestFit="1" customWidth="1"/>
    <col min="8449" max="8449" width="32" customWidth="1"/>
    <col min="8450" max="8450" width="3.5703125" bestFit="1" customWidth="1"/>
    <col min="8451" max="8456" width="2" bestFit="1" customWidth="1"/>
    <col min="8457" max="8457" width="2.7109375" customWidth="1"/>
    <col min="8458" max="8459" width="2" bestFit="1" customWidth="1"/>
    <col min="8460" max="8460" width="2.42578125" customWidth="1"/>
    <col min="8461" max="8461" width="2" bestFit="1" customWidth="1"/>
    <col min="8462" max="8462" width="3.85546875" bestFit="1" customWidth="1"/>
    <col min="8463" max="8463" width="2.7109375" customWidth="1"/>
    <col min="8464" max="8464" width="3.28515625" bestFit="1" customWidth="1"/>
    <col min="8705" max="8705" width="32" customWidth="1"/>
    <col min="8706" max="8706" width="3.5703125" bestFit="1" customWidth="1"/>
    <col min="8707" max="8712" width="2" bestFit="1" customWidth="1"/>
    <col min="8713" max="8713" width="2.7109375" customWidth="1"/>
    <col min="8714" max="8715" width="2" bestFit="1" customWidth="1"/>
    <col min="8716" max="8716" width="2.42578125" customWidth="1"/>
    <col min="8717" max="8717" width="2" bestFit="1" customWidth="1"/>
    <col min="8718" max="8718" width="3.85546875" bestFit="1" customWidth="1"/>
    <col min="8719" max="8719" width="2.7109375" customWidth="1"/>
    <col min="8720" max="8720" width="3.28515625" bestFit="1" customWidth="1"/>
    <col min="8961" max="8961" width="32" customWidth="1"/>
    <col min="8962" max="8962" width="3.5703125" bestFit="1" customWidth="1"/>
    <col min="8963" max="8968" width="2" bestFit="1" customWidth="1"/>
    <col min="8969" max="8969" width="2.7109375" customWidth="1"/>
    <col min="8970" max="8971" width="2" bestFit="1" customWidth="1"/>
    <col min="8972" max="8972" width="2.42578125" customWidth="1"/>
    <col min="8973" max="8973" width="2" bestFit="1" customWidth="1"/>
    <col min="8974" max="8974" width="3.85546875" bestFit="1" customWidth="1"/>
    <col min="8975" max="8975" width="2.7109375" customWidth="1"/>
    <col min="8976" max="8976" width="3.28515625" bestFit="1" customWidth="1"/>
    <col min="9217" max="9217" width="32" customWidth="1"/>
    <col min="9218" max="9218" width="3.5703125" bestFit="1" customWidth="1"/>
    <col min="9219" max="9224" width="2" bestFit="1" customWidth="1"/>
    <col min="9225" max="9225" width="2.7109375" customWidth="1"/>
    <col min="9226" max="9227" width="2" bestFit="1" customWidth="1"/>
    <col min="9228" max="9228" width="2.42578125" customWidth="1"/>
    <col min="9229" max="9229" width="2" bestFit="1" customWidth="1"/>
    <col min="9230" max="9230" width="3.85546875" bestFit="1" customWidth="1"/>
    <col min="9231" max="9231" width="2.7109375" customWidth="1"/>
    <col min="9232" max="9232" width="3.28515625" bestFit="1" customWidth="1"/>
    <col min="9473" max="9473" width="32" customWidth="1"/>
    <col min="9474" max="9474" width="3.5703125" bestFit="1" customWidth="1"/>
    <col min="9475" max="9480" width="2" bestFit="1" customWidth="1"/>
    <col min="9481" max="9481" width="2.7109375" customWidth="1"/>
    <col min="9482" max="9483" width="2" bestFit="1" customWidth="1"/>
    <col min="9484" max="9484" width="2.42578125" customWidth="1"/>
    <col min="9485" max="9485" width="2" bestFit="1" customWidth="1"/>
    <col min="9486" max="9486" width="3.85546875" bestFit="1" customWidth="1"/>
    <col min="9487" max="9487" width="2.7109375" customWidth="1"/>
    <col min="9488" max="9488" width="3.28515625" bestFit="1" customWidth="1"/>
    <col min="9729" max="9729" width="32" customWidth="1"/>
    <col min="9730" max="9730" width="3.5703125" bestFit="1" customWidth="1"/>
    <col min="9731" max="9736" width="2" bestFit="1" customWidth="1"/>
    <col min="9737" max="9737" width="2.7109375" customWidth="1"/>
    <col min="9738" max="9739" width="2" bestFit="1" customWidth="1"/>
    <col min="9740" max="9740" width="2.42578125" customWidth="1"/>
    <col min="9741" max="9741" width="2" bestFit="1" customWidth="1"/>
    <col min="9742" max="9742" width="3.85546875" bestFit="1" customWidth="1"/>
    <col min="9743" max="9743" width="2.7109375" customWidth="1"/>
    <col min="9744" max="9744" width="3.28515625" bestFit="1" customWidth="1"/>
    <col min="9985" max="9985" width="32" customWidth="1"/>
    <col min="9986" max="9986" width="3.5703125" bestFit="1" customWidth="1"/>
    <col min="9987" max="9992" width="2" bestFit="1" customWidth="1"/>
    <col min="9993" max="9993" width="2.7109375" customWidth="1"/>
    <col min="9994" max="9995" width="2" bestFit="1" customWidth="1"/>
    <col min="9996" max="9996" width="2.42578125" customWidth="1"/>
    <col min="9997" max="9997" width="2" bestFit="1" customWidth="1"/>
    <col min="9998" max="9998" width="3.85546875" bestFit="1" customWidth="1"/>
    <col min="9999" max="9999" width="2.7109375" customWidth="1"/>
    <col min="10000" max="10000" width="3.28515625" bestFit="1" customWidth="1"/>
    <col min="10241" max="10241" width="32" customWidth="1"/>
    <col min="10242" max="10242" width="3.5703125" bestFit="1" customWidth="1"/>
    <col min="10243" max="10248" width="2" bestFit="1" customWidth="1"/>
    <col min="10249" max="10249" width="2.7109375" customWidth="1"/>
    <col min="10250" max="10251" width="2" bestFit="1" customWidth="1"/>
    <col min="10252" max="10252" width="2.42578125" customWidth="1"/>
    <col min="10253" max="10253" width="2" bestFit="1" customWidth="1"/>
    <col min="10254" max="10254" width="3.85546875" bestFit="1" customWidth="1"/>
    <col min="10255" max="10255" width="2.7109375" customWidth="1"/>
    <col min="10256" max="10256" width="3.28515625" bestFit="1" customWidth="1"/>
    <col min="10497" max="10497" width="32" customWidth="1"/>
    <col min="10498" max="10498" width="3.5703125" bestFit="1" customWidth="1"/>
    <col min="10499" max="10504" width="2" bestFit="1" customWidth="1"/>
    <col min="10505" max="10505" width="2.7109375" customWidth="1"/>
    <col min="10506" max="10507" width="2" bestFit="1" customWidth="1"/>
    <col min="10508" max="10508" width="2.42578125" customWidth="1"/>
    <col min="10509" max="10509" width="2" bestFit="1" customWidth="1"/>
    <col min="10510" max="10510" width="3.85546875" bestFit="1" customWidth="1"/>
    <col min="10511" max="10511" width="2.7109375" customWidth="1"/>
    <col min="10512" max="10512" width="3.28515625" bestFit="1" customWidth="1"/>
    <col min="10753" max="10753" width="32" customWidth="1"/>
    <col min="10754" max="10754" width="3.5703125" bestFit="1" customWidth="1"/>
    <col min="10755" max="10760" width="2" bestFit="1" customWidth="1"/>
    <col min="10761" max="10761" width="2.7109375" customWidth="1"/>
    <col min="10762" max="10763" width="2" bestFit="1" customWidth="1"/>
    <col min="10764" max="10764" width="2.42578125" customWidth="1"/>
    <col min="10765" max="10765" width="2" bestFit="1" customWidth="1"/>
    <col min="10766" max="10766" width="3.85546875" bestFit="1" customWidth="1"/>
    <col min="10767" max="10767" width="2.7109375" customWidth="1"/>
    <col min="10768" max="10768" width="3.28515625" bestFit="1" customWidth="1"/>
    <col min="11009" max="11009" width="32" customWidth="1"/>
    <col min="11010" max="11010" width="3.5703125" bestFit="1" customWidth="1"/>
    <col min="11011" max="11016" width="2" bestFit="1" customWidth="1"/>
    <col min="11017" max="11017" width="2.7109375" customWidth="1"/>
    <col min="11018" max="11019" width="2" bestFit="1" customWidth="1"/>
    <col min="11020" max="11020" width="2.42578125" customWidth="1"/>
    <col min="11021" max="11021" width="2" bestFit="1" customWidth="1"/>
    <col min="11022" max="11022" width="3.85546875" bestFit="1" customWidth="1"/>
    <col min="11023" max="11023" width="2.7109375" customWidth="1"/>
    <col min="11024" max="11024" width="3.28515625" bestFit="1" customWidth="1"/>
    <col min="11265" max="11265" width="32" customWidth="1"/>
    <col min="11266" max="11266" width="3.5703125" bestFit="1" customWidth="1"/>
    <col min="11267" max="11272" width="2" bestFit="1" customWidth="1"/>
    <col min="11273" max="11273" width="2.7109375" customWidth="1"/>
    <col min="11274" max="11275" width="2" bestFit="1" customWidth="1"/>
    <col min="11276" max="11276" width="2.42578125" customWidth="1"/>
    <col min="11277" max="11277" width="2" bestFit="1" customWidth="1"/>
    <col min="11278" max="11278" width="3.85546875" bestFit="1" customWidth="1"/>
    <col min="11279" max="11279" width="2.7109375" customWidth="1"/>
    <col min="11280" max="11280" width="3.28515625" bestFit="1" customWidth="1"/>
    <col min="11521" max="11521" width="32" customWidth="1"/>
    <col min="11522" max="11522" width="3.5703125" bestFit="1" customWidth="1"/>
    <col min="11523" max="11528" width="2" bestFit="1" customWidth="1"/>
    <col min="11529" max="11529" width="2.7109375" customWidth="1"/>
    <col min="11530" max="11531" width="2" bestFit="1" customWidth="1"/>
    <col min="11532" max="11532" width="2.42578125" customWidth="1"/>
    <col min="11533" max="11533" width="2" bestFit="1" customWidth="1"/>
    <col min="11534" max="11534" width="3.85546875" bestFit="1" customWidth="1"/>
    <col min="11535" max="11535" width="2.7109375" customWidth="1"/>
    <col min="11536" max="11536" width="3.28515625" bestFit="1" customWidth="1"/>
    <col min="11777" max="11777" width="32" customWidth="1"/>
    <col min="11778" max="11778" width="3.5703125" bestFit="1" customWidth="1"/>
    <col min="11779" max="11784" width="2" bestFit="1" customWidth="1"/>
    <col min="11785" max="11785" width="2.7109375" customWidth="1"/>
    <col min="11786" max="11787" width="2" bestFit="1" customWidth="1"/>
    <col min="11788" max="11788" width="2.42578125" customWidth="1"/>
    <col min="11789" max="11789" width="2" bestFit="1" customWidth="1"/>
    <col min="11790" max="11790" width="3.85546875" bestFit="1" customWidth="1"/>
    <col min="11791" max="11791" width="2.7109375" customWidth="1"/>
    <col min="11792" max="11792" width="3.28515625" bestFit="1" customWidth="1"/>
    <col min="12033" max="12033" width="32" customWidth="1"/>
    <col min="12034" max="12034" width="3.5703125" bestFit="1" customWidth="1"/>
    <col min="12035" max="12040" width="2" bestFit="1" customWidth="1"/>
    <col min="12041" max="12041" width="2.7109375" customWidth="1"/>
    <col min="12042" max="12043" width="2" bestFit="1" customWidth="1"/>
    <col min="12044" max="12044" width="2.42578125" customWidth="1"/>
    <col min="12045" max="12045" width="2" bestFit="1" customWidth="1"/>
    <col min="12046" max="12046" width="3.85546875" bestFit="1" customWidth="1"/>
    <col min="12047" max="12047" width="2.7109375" customWidth="1"/>
    <col min="12048" max="12048" width="3.28515625" bestFit="1" customWidth="1"/>
    <col min="12289" max="12289" width="32" customWidth="1"/>
    <col min="12290" max="12290" width="3.5703125" bestFit="1" customWidth="1"/>
    <col min="12291" max="12296" width="2" bestFit="1" customWidth="1"/>
    <col min="12297" max="12297" width="2.7109375" customWidth="1"/>
    <col min="12298" max="12299" width="2" bestFit="1" customWidth="1"/>
    <col min="12300" max="12300" width="2.42578125" customWidth="1"/>
    <col min="12301" max="12301" width="2" bestFit="1" customWidth="1"/>
    <col min="12302" max="12302" width="3.85546875" bestFit="1" customWidth="1"/>
    <col min="12303" max="12303" width="2.7109375" customWidth="1"/>
    <col min="12304" max="12304" width="3.28515625" bestFit="1" customWidth="1"/>
    <col min="12545" max="12545" width="32" customWidth="1"/>
    <col min="12546" max="12546" width="3.5703125" bestFit="1" customWidth="1"/>
    <col min="12547" max="12552" width="2" bestFit="1" customWidth="1"/>
    <col min="12553" max="12553" width="2.7109375" customWidth="1"/>
    <col min="12554" max="12555" width="2" bestFit="1" customWidth="1"/>
    <col min="12556" max="12556" width="2.42578125" customWidth="1"/>
    <col min="12557" max="12557" width="2" bestFit="1" customWidth="1"/>
    <col min="12558" max="12558" width="3.85546875" bestFit="1" customWidth="1"/>
    <col min="12559" max="12559" width="2.7109375" customWidth="1"/>
    <col min="12560" max="12560" width="3.28515625" bestFit="1" customWidth="1"/>
    <col min="12801" max="12801" width="32" customWidth="1"/>
    <col min="12802" max="12802" width="3.5703125" bestFit="1" customWidth="1"/>
    <col min="12803" max="12808" width="2" bestFit="1" customWidth="1"/>
    <col min="12809" max="12809" width="2.7109375" customWidth="1"/>
    <col min="12810" max="12811" width="2" bestFit="1" customWidth="1"/>
    <col min="12812" max="12812" width="2.42578125" customWidth="1"/>
    <col min="12813" max="12813" width="2" bestFit="1" customWidth="1"/>
    <col min="12814" max="12814" width="3.85546875" bestFit="1" customWidth="1"/>
    <col min="12815" max="12815" width="2.7109375" customWidth="1"/>
    <col min="12816" max="12816" width="3.28515625" bestFit="1" customWidth="1"/>
    <col min="13057" max="13057" width="32" customWidth="1"/>
    <col min="13058" max="13058" width="3.5703125" bestFit="1" customWidth="1"/>
    <col min="13059" max="13064" width="2" bestFit="1" customWidth="1"/>
    <col min="13065" max="13065" width="2.7109375" customWidth="1"/>
    <col min="13066" max="13067" width="2" bestFit="1" customWidth="1"/>
    <col min="13068" max="13068" width="2.42578125" customWidth="1"/>
    <col min="13069" max="13069" width="2" bestFit="1" customWidth="1"/>
    <col min="13070" max="13070" width="3.85546875" bestFit="1" customWidth="1"/>
    <col min="13071" max="13071" width="2.7109375" customWidth="1"/>
    <col min="13072" max="13072" width="3.28515625" bestFit="1" customWidth="1"/>
    <col min="13313" max="13313" width="32" customWidth="1"/>
    <col min="13314" max="13314" width="3.5703125" bestFit="1" customWidth="1"/>
    <col min="13315" max="13320" width="2" bestFit="1" customWidth="1"/>
    <col min="13321" max="13321" width="2.7109375" customWidth="1"/>
    <col min="13322" max="13323" width="2" bestFit="1" customWidth="1"/>
    <col min="13324" max="13324" width="2.42578125" customWidth="1"/>
    <col min="13325" max="13325" width="2" bestFit="1" customWidth="1"/>
    <col min="13326" max="13326" width="3.85546875" bestFit="1" customWidth="1"/>
    <col min="13327" max="13327" width="2.7109375" customWidth="1"/>
    <col min="13328" max="13328" width="3.28515625" bestFit="1" customWidth="1"/>
    <col min="13569" max="13569" width="32" customWidth="1"/>
    <col min="13570" max="13570" width="3.5703125" bestFit="1" customWidth="1"/>
    <col min="13571" max="13576" width="2" bestFit="1" customWidth="1"/>
    <col min="13577" max="13577" width="2.7109375" customWidth="1"/>
    <col min="13578" max="13579" width="2" bestFit="1" customWidth="1"/>
    <col min="13580" max="13580" width="2.42578125" customWidth="1"/>
    <col min="13581" max="13581" width="2" bestFit="1" customWidth="1"/>
    <col min="13582" max="13582" width="3.85546875" bestFit="1" customWidth="1"/>
    <col min="13583" max="13583" width="2.7109375" customWidth="1"/>
    <col min="13584" max="13584" width="3.28515625" bestFit="1" customWidth="1"/>
    <col min="13825" max="13825" width="32" customWidth="1"/>
    <col min="13826" max="13826" width="3.5703125" bestFit="1" customWidth="1"/>
    <col min="13827" max="13832" width="2" bestFit="1" customWidth="1"/>
    <col min="13833" max="13833" width="2.7109375" customWidth="1"/>
    <col min="13834" max="13835" width="2" bestFit="1" customWidth="1"/>
    <col min="13836" max="13836" width="2.42578125" customWidth="1"/>
    <col min="13837" max="13837" width="2" bestFit="1" customWidth="1"/>
    <col min="13838" max="13838" width="3.85546875" bestFit="1" customWidth="1"/>
    <col min="13839" max="13839" width="2.7109375" customWidth="1"/>
    <col min="13840" max="13840" width="3.28515625" bestFit="1" customWidth="1"/>
    <col min="14081" max="14081" width="32" customWidth="1"/>
    <col min="14082" max="14082" width="3.5703125" bestFit="1" customWidth="1"/>
    <col min="14083" max="14088" width="2" bestFit="1" customWidth="1"/>
    <col min="14089" max="14089" width="2.7109375" customWidth="1"/>
    <col min="14090" max="14091" width="2" bestFit="1" customWidth="1"/>
    <col min="14092" max="14092" width="2.42578125" customWidth="1"/>
    <col min="14093" max="14093" width="2" bestFit="1" customWidth="1"/>
    <col min="14094" max="14094" width="3.85546875" bestFit="1" customWidth="1"/>
    <col min="14095" max="14095" width="2.7109375" customWidth="1"/>
    <col min="14096" max="14096" width="3.28515625" bestFit="1" customWidth="1"/>
    <col min="14337" max="14337" width="32" customWidth="1"/>
    <col min="14338" max="14338" width="3.5703125" bestFit="1" customWidth="1"/>
    <col min="14339" max="14344" width="2" bestFit="1" customWidth="1"/>
    <col min="14345" max="14345" width="2.7109375" customWidth="1"/>
    <col min="14346" max="14347" width="2" bestFit="1" customWidth="1"/>
    <col min="14348" max="14348" width="2.42578125" customWidth="1"/>
    <col min="14349" max="14349" width="2" bestFit="1" customWidth="1"/>
    <col min="14350" max="14350" width="3.85546875" bestFit="1" customWidth="1"/>
    <col min="14351" max="14351" width="2.7109375" customWidth="1"/>
    <col min="14352" max="14352" width="3.28515625" bestFit="1" customWidth="1"/>
    <col min="14593" max="14593" width="32" customWidth="1"/>
    <col min="14594" max="14594" width="3.5703125" bestFit="1" customWidth="1"/>
    <col min="14595" max="14600" width="2" bestFit="1" customWidth="1"/>
    <col min="14601" max="14601" width="2.7109375" customWidth="1"/>
    <col min="14602" max="14603" width="2" bestFit="1" customWidth="1"/>
    <col min="14604" max="14604" width="2.42578125" customWidth="1"/>
    <col min="14605" max="14605" width="2" bestFit="1" customWidth="1"/>
    <col min="14606" max="14606" width="3.85546875" bestFit="1" customWidth="1"/>
    <col min="14607" max="14607" width="2.7109375" customWidth="1"/>
    <col min="14608" max="14608" width="3.28515625" bestFit="1" customWidth="1"/>
    <col min="14849" max="14849" width="32" customWidth="1"/>
    <col min="14850" max="14850" width="3.5703125" bestFit="1" customWidth="1"/>
    <col min="14851" max="14856" width="2" bestFit="1" customWidth="1"/>
    <col min="14857" max="14857" width="2.7109375" customWidth="1"/>
    <col min="14858" max="14859" width="2" bestFit="1" customWidth="1"/>
    <col min="14860" max="14860" width="2.42578125" customWidth="1"/>
    <col min="14861" max="14861" width="2" bestFit="1" customWidth="1"/>
    <col min="14862" max="14862" width="3.85546875" bestFit="1" customWidth="1"/>
    <col min="14863" max="14863" width="2.7109375" customWidth="1"/>
    <col min="14864" max="14864" width="3.28515625" bestFit="1" customWidth="1"/>
    <col min="15105" max="15105" width="32" customWidth="1"/>
    <col min="15106" max="15106" width="3.5703125" bestFit="1" customWidth="1"/>
    <col min="15107" max="15112" width="2" bestFit="1" customWidth="1"/>
    <col min="15113" max="15113" width="2.7109375" customWidth="1"/>
    <col min="15114" max="15115" width="2" bestFit="1" customWidth="1"/>
    <col min="15116" max="15116" width="2.42578125" customWidth="1"/>
    <col min="15117" max="15117" width="2" bestFit="1" customWidth="1"/>
    <col min="15118" max="15118" width="3.85546875" bestFit="1" customWidth="1"/>
    <col min="15119" max="15119" width="2.7109375" customWidth="1"/>
    <col min="15120" max="15120" width="3.28515625" bestFit="1" customWidth="1"/>
    <col min="15361" max="15361" width="32" customWidth="1"/>
    <col min="15362" max="15362" width="3.5703125" bestFit="1" customWidth="1"/>
    <col min="15363" max="15368" width="2" bestFit="1" customWidth="1"/>
    <col min="15369" max="15369" width="2.7109375" customWidth="1"/>
    <col min="15370" max="15371" width="2" bestFit="1" customWidth="1"/>
    <col min="15372" max="15372" width="2.42578125" customWidth="1"/>
    <col min="15373" max="15373" width="2" bestFit="1" customWidth="1"/>
    <col min="15374" max="15374" width="3.85546875" bestFit="1" customWidth="1"/>
    <col min="15375" max="15375" width="2.7109375" customWidth="1"/>
    <col min="15376" max="15376" width="3.28515625" bestFit="1" customWidth="1"/>
    <col min="15617" max="15617" width="32" customWidth="1"/>
    <col min="15618" max="15618" width="3.5703125" bestFit="1" customWidth="1"/>
    <col min="15619" max="15624" width="2" bestFit="1" customWidth="1"/>
    <col min="15625" max="15625" width="2.7109375" customWidth="1"/>
    <col min="15626" max="15627" width="2" bestFit="1" customWidth="1"/>
    <col min="15628" max="15628" width="2.42578125" customWidth="1"/>
    <col min="15629" max="15629" width="2" bestFit="1" customWidth="1"/>
    <col min="15630" max="15630" width="3.85546875" bestFit="1" customWidth="1"/>
    <col min="15631" max="15631" width="2.7109375" customWidth="1"/>
    <col min="15632" max="15632" width="3.28515625" bestFit="1" customWidth="1"/>
    <col min="15873" max="15873" width="32" customWidth="1"/>
    <col min="15874" max="15874" width="3.5703125" bestFit="1" customWidth="1"/>
    <col min="15875" max="15880" width="2" bestFit="1" customWidth="1"/>
    <col min="15881" max="15881" width="2.7109375" customWidth="1"/>
    <col min="15882" max="15883" width="2" bestFit="1" customWidth="1"/>
    <col min="15884" max="15884" width="2.42578125" customWidth="1"/>
    <col min="15885" max="15885" width="2" bestFit="1" customWidth="1"/>
    <col min="15886" max="15886" width="3.85546875" bestFit="1" customWidth="1"/>
    <col min="15887" max="15887" width="2.7109375" customWidth="1"/>
    <col min="15888" max="15888" width="3.28515625" bestFit="1" customWidth="1"/>
    <col min="16129" max="16129" width="32" customWidth="1"/>
    <col min="16130" max="16130" width="3.5703125" bestFit="1" customWidth="1"/>
    <col min="16131" max="16136" width="2" bestFit="1" customWidth="1"/>
    <col min="16137" max="16137" width="2.7109375" customWidth="1"/>
    <col min="16138" max="16139" width="2" bestFit="1" customWidth="1"/>
    <col min="16140" max="16140" width="2.42578125" customWidth="1"/>
    <col min="16141" max="16141" width="2" bestFit="1" customWidth="1"/>
    <col min="16142" max="16142" width="3.85546875" bestFit="1" customWidth="1"/>
    <col min="16143" max="16143" width="2.7109375" customWidth="1"/>
    <col min="16144" max="16144" width="3.28515625" bestFit="1" customWidth="1"/>
  </cols>
  <sheetData>
    <row r="1" spans="1:19">
      <c r="A1" s="1129" t="s">
        <v>7</v>
      </c>
      <c r="B1" s="1132" t="s">
        <v>145</v>
      </c>
      <c r="C1" s="1135" t="s">
        <v>3</v>
      </c>
      <c r="D1" s="1136"/>
      <c r="E1" s="1136"/>
      <c r="F1" s="1136"/>
      <c r="G1" s="1136"/>
      <c r="H1" s="1137"/>
      <c r="I1" s="1135" t="s">
        <v>8</v>
      </c>
      <c r="J1" s="1136"/>
      <c r="K1" s="1136"/>
      <c r="L1" s="1136"/>
      <c r="M1" s="1136"/>
      <c r="N1" s="1137"/>
      <c r="O1" s="1138" t="s">
        <v>9</v>
      </c>
      <c r="P1" s="1137"/>
    </row>
    <row r="2" spans="1:19">
      <c r="A2" s="1130"/>
      <c r="B2" s="1133"/>
      <c r="C2" s="1139" t="s">
        <v>10</v>
      </c>
      <c r="D2" s="1141"/>
      <c r="E2" s="1141"/>
      <c r="F2" s="1141" t="s">
        <v>11</v>
      </c>
      <c r="G2" s="1141"/>
      <c r="H2" s="1140"/>
      <c r="I2" s="1139" t="s">
        <v>10</v>
      </c>
      <c r="J2" s="1141"/>
      <c r="K2" s="1141"/>
      <c r="L2" s="1141" t="s">
        <v>11</v>
      </c>
      <c r="M2" s="1141"/>
      <c r="N2" s="1140"/>
      <c r="O2" s="1139"/>
      <c r="P2" s="1140"/>
    </row>
    <row r="3" spans="1:19">
      <c r="A3" s="1131"/>
      <c r="B3" s="1134"/>
      <c r="C3" s="204" t="s">
        <v>15</v>
      </c>
      <c r="D3" s="205" t="s">
        <v>16</v>
      </c>
      <c r="E3" s="205" t="s">
        <v>17</v>
      </c>
      <c r="F3" s="205" t="s">
        <v>15</v>
      </c>
      <c r="G3" s="205" t="s">
        <v>16</v>
      </c>
      <c r="H3" s="206" t="s">
        <v>17</v>
      </c>
      <c r="I3" s="204" t="s">
        <v>15</v>
      </c>
      <c r="J3" s="205" t="s">
        <v>16</v>
      </c>
      <c r="K3" s="205" t="s">
        <v>17</v>
      </c>
      <c r="L3" s="205" t="s">
        <v>15</v>
      </c>
      <c r="M3" s="205" t="s">
        <v>16</v>
      </c>
      <c r="N3" s="207" t="s">
        <v>17</v>
      </c>
      <c r="O3" s="208" t="s">
        <v>15</v>
      </c>
      <c r="P3" s="206" t="s">
        <v>20</v>
      </c>
    </row>
    <row r="4" spans="1:19" ht="12.75" customHeight="1">
      <c r="A4" s="310" t="s">
        <v>163</v>
      </c>
      <c r="B4" s="289">
        <v>2</v>
      </c>
      <c r="C4" s="186">
        <v>3</v>
      </c>
      <c r="D4" s="187">
        <v>1</v>
      </c>
      <c r="E4" s="187">
        <v>1</v>
      </c>
      <c r="F4" s="187"/>
      <c r="G4" s="187"/>
      <c r="H4" s="482"/>
      <c r="I4" s="311"/>
      <c r="J4" s="312">
        <v>2</v>
      </c>
      <c r="K4" s="312">
        <v>7</v>
      </c>
      <c r="L4" s="312"/>
      <c r="M4" s="312"/>
      <c r="N4" s="313"/>
      <c r="O4" s="331"/>
      <c r="P4" s="212">
        <f t="shared" ref="P4:P11" si="0">D4*J4+E4*K4+G4*M4+H4*N4</f>
        <v>9</v>
      </c>
    </row>
    <row r="5" spans="1:19" ht="12.75" customHeight="1">
      <c r="A5" s="337" t="s">
        <v>41</v>
      </c>
      <c r="B5" s="316">
        <v>2</v>
      </c>
      <c r="C5" s="492"/>
      <c r="D5" s="165"/>
      <c r="E5" s="165"/>
      <c r="F5" s="165">
        <v>3</v>
      </c>
      <c r="G5" s="165">
        <v>1</v>
      </c>
      <c r="H5" s="166">
        <v>1</v>
      </c>
      <c r="I5" s="317"/>
      <c r="J5" s="318"/>
      <c r="K5" s="318"/>
      <c r="L5" s="318"/>
      <c r="M5" s="318">
        <v>1</v>
      </c>
      <c r="N5" s="319">
        <v>2</v>
      </c>
      <c r="O5" s="331"/>
      <c r="P5" s="212">
        <f>D5*J5+E5*K5+G5*M5+H5*N5</f>
        <v>3</v>
      </c>
    </row>
    <row r="6" spans="1:19">
      <c r="A6" s="335" t="s">
        <v>39</v>
      </c>
      <c r="B6" s="289">
        <v>2</v>
      </c>
      <c r="C6" s="186"/>
      <c r="D6" s="187"/>
      <c r="E6" s="187"/>
      <c r="F6" s="187">
        <v>3</v>
      </c>
      <c r="G6" s="187">
        <v>1</v>
      </c>
      <c r="H6" s="488">
        <v>1</v>
      </c>
      <c r="I6" s="331"/>
      <c r="J6" s="312"/>
      <c r="K6" s="312"/>
      <c r="L6" s="312"/>
      <c r="M6" s="312">
        <v>1</v>
      </c>
      <c r="N6" s="314">
        <v>2</v>
      </c>
      <c r="O6" s="336"/>
      <c r="P6" s="212">
        <f>D6*J6+E6*K6+G6*M6+H6*N6</f>
        <v>3</v>
      </c>
    </row>
    <row r="7" spans="1:19">
      <c r="A7" s="310" t="s">
        <v>68</v>
      </c>
      <c r="B7" s="289">
        <v>3</v>
      </c>
      <c r="C7" s="186">
        <v>3</v>
      </c>
      <c r="D7" s="187">
        <v>1</v>
      </c>
      <c r="E7" s="187">
        <v>1</v>
      </c>
      <c r="F7" s="187"/>
      <c r="G7" s="187"/>
      <c r="H7" s="482"/>
      <c r="I7" s="311"/>
      <c r="J7" s="312">
        <v>1</v>
      </c>
      <c r="K7" s="312">
        <v>2</v>
      </c>
      <c r="L7" s="312"/>
      <c r="M7" s="312"/>
      <c r="N7" s="313"/>
      <c r="O7" s="331"/>
      <c r="P7" s="212">
        <f>D7*J7+E7*K7+G7*M7+H7*N7</f>
        <v>3</v>
      </c>
    </row>
    <row r="8" spans="1:19" ht="12.75" customHeight="1">
      <c r="A8" s="310" t="s">
        <v>69</v>
      </c>
      <c r="B8" s="316">
        <v>3</v>
      </c>
      <c r="C8" s="489"/>
      <c r="D8" s="490"/>
      <c r="E8" s="490"/>
      <c r="F8" s="490">
        <v>3</v>
      </c>
      <c r="G8" s="490">
        <v>1</v>
      </c>
      <c r="H8" s="491">
        <v>1</v>
      </c>
      <c r="I8" s="317"/>
      <c r="J8" s="318"/>
      <c r="K8" s="318"/>
      <c r="L8" s="318"/>
      <c r="M8" s="318">
        <v>1</v>
      </c>
      <c r="N8" s="319">
        <v>2</v>
      </c>
      <c r="O8" s="315"/>
      <c r="P8" s="212">
        <f t="shared" si="0"/>
        <v>3</v>
      </c>
    </row>
    <row r="9" spans="1:19" ht="12.75" customHeight="1">
      <c r="A9" s="310" t="s">
        <v>99</v>
      </c>
      <c r="B9" s="289">
        <v>4</v>
      </c>
      <c r="C9" s="487">
        <v>3</v>
      </c>
      <c r="D9" s="338">
        <v>1</v>
      </c>
      <c r="E9" s="338">
        <v>1</v>
      </c>
      <c r="F9" s="338"/>
      <c r="G9" s="338"/>
      <c r="H9" s="339"/>
      <c r="I9" s="322"/>
      <c r="J9" s="323">
        <v>1</v>
      </c>
      <c r="K9" s="323">
        <v>1</v>
      </c>
      <c r="L9" s="323"/>
      <c r="M9" s="323"/>
      <c r="N9" s="324"/>
      <c r="O9" s="315"/>
      <c r="P9" s="212">
        <f>D9*J9+E9*K9+G9*M9+H9*N9</f>
        <v>2</v>
      </c>
    </row>
    <row r="10" spans="1:19" ht="12.75" customHeight="1">
      <c r="A10" s="310" t="s">
        <v>100</v>
      </c>
      <c r="B10" s="289">
        <v>4</v>
      </c>
      <c r="C10" s="487">
        <v>3</v>
      </c>
      <c r="D10" s="338">
        <v>1</v>
      </c>
      <c r="E10" s="338">
        <v>1</v>
      </c>
      <c r="F10" s="338"/>
      <c r="G10" s="338"/>
      <c r="H10" s="339"/>
      <c r="I10" s="311"/>
      <c r="J10" s="312">
        <v>1</v>
      </c>
      <c r="K10" s="312">
        <v>1</v>
      </c>
      <c r="L10" s="312"/>
      <c r="M10" s="312"/>
      <c r="N10" s="313"/>
      <c r="O10" s="315"/>
      <c r="P10" s="212">
        <f t="shared" si="0"/>
        <v>2</v>
      </c>
    </row>
    <row r="11" spans="1:19" ht="12.75" customHeight="1">
      <c r="A11" s="310" t="s">
        <v>103</v>
      </c>
      <c r="B11" s="289">
        <v>4</v>
      </c>
      <c r="C11" s="487"/>
      <c r="D11" s="338"/>
      <c r="E11" s="338"/>
      <c r="F11" s="338">
        <v>3</v>
      </c>
      <c r="G11" s="338">
        <v>1</v>
      </c>
      <c r="H11" s="339">
        <v>1</v>
      </c>
      <c r="I11" s="311"/>
      <c r="J11" s="312"/>
      <c r="K11" s="312"/>
      <c r="L11" s="312"/>
      <c r="M11" s="312">
        <v>1</v>
      </c>
      <c r="N11" s="313">
        <v>1</v>
      </c>
      <c r="O11" s="315"/>
      <c r="P11" s="212">
        <f t="shared" si="0"/>
        <v>2</v>
      </c>
    </row>
    <row r="12" spans="1:19">
      <c r="A12" s="52" t="s">
        <v>188</v>
      </c>
      <c r="B12" s="213" t="s">
        <v>186</v>
      </c>
      <c r="C12" s="223"/>
      <c r="D12" s="221"/>
      <c r="E12" s="221"/>
      <c r="F12" s="221">
        <v>3</v>
      </c>
      <c r="G12" s="221">
        <v>1</v>
      </c>
      <c r="H12" s="222">
        <v>0</v>
      </c>
      <c r="I12" s="217"/>
      <c r="J12" s="218"/>
      <c r="K12" s="218"/>
      <c r="L12" s="218"/>
      <c r="M12" s="218">
        <v>1</v>
      </c>
      <c r="N12" s="212"/>
      <c r="O12" s="233"/>
      <c r="P12" s="212">
        <f>D12*J12+E12*K12+G12*M12+H12*N12</f>
        <v>1</v>
      </c>
      <c r="R12" s="346"/>
      <c r="S12" s="346"/>
    </row>
    <row r="13" spans="1:19" ht="12.75" customHeight="1">
      <c r="A13" s="310" t="s">
        <v>286</v>
      </c>
      <c r="B13" s="332" t="s">
        <v>150</v>
      </c>
      <c r="C13" s="186"/>
      <c r="D13" s="187"/>
      <c r="E13" s="187"/>
      <c r="F13" s="333">
        <v>3</v>
      </c>
      <c r="G13" s="333">
        <v>1</v>
      </c>
      <c r="H13" s="334">
        <v>1</v>
      </c>
      <c r="I13" s="311"/>
      <c r="J13" s="312"/>
      <c r="K13" s="312"/>
      <c r="L13" s="312"/>
      <c r="M13" s="312">
        <v>1</v>
      </c>
      <c r="N13" s="313">
        <v>1</v>
      </c>
      <c r="O13" s="315"/>
      <c r="P13" s="212">
        <f>D13*J13+E13*K13+G13*M13+H13*N13</f>
        <v>2</v>
      </c>
    </row>
    <row r="14" spans="1:19" ht="15.75" thickBot="1">
      <c r="A14" s="1123" t="s">
        <v>387</v>
      </c>
      <c r="B14" s="1124"/>
      <c r="C14" s="1124"/>
      <c r="D14" s="1124"/>
      <c r="E14" s="1124"/>
      <c r="F14" s="1124"/>
      <c r="G14" s="1124"/>
      <c r="H14" s="1124"/>
      <c r="I14" s="1124"/>
      <c r="J14" s="1124"/>
      <c r="K14" s="1124"/>
      <c r="L14" s="1124"/>
      <c r="M14" s="1124"/>
      <c r="N14" s="1128"/>
      <c r="O14" s="302"/>
      <c r="P14" s="303">
        <f>SUM(P4:P13)</f>
        <v>30</v>
      </c>
    </row>
    <row r="15" spans="1:19" ht="12.75" customHeight="1">
      <c r="A15" s="310" t="s">
        <v>144</v>
      </c>
      <c r="B15" s="325">
        <v>1</v>
      </c>
      <c r="C15" s="326">
        <v>3</v>
      </c>
      <c r="D15" s="327">
        <v>1</v>
      </c>
      <c r="E15" s="327">
        <v>0</v>
      </c>
      <c r="F15" s="327"/>
      <c r="G15" s="327"/>
      <c r="H15" s="328"/>
      <c r="I15" s="329"/>
      <c r="J15" s="327">
        <v>2</v>
      </c>
      <c r="K15" s="327"/>
      <c r="L15" s="327"/>
      <c r="M15" s="327"/>
      <c r="N15" s="330"/>
      <c r="O15" s="331"/>
      <c r="P15" s="212">
        <f t="shared" ref="P15:P22" si="1">D15*J15+E15*K15+G15*M15+H15*N15</f>
        <v>2</v>
      </c>
    </row>
    <row r="16" spans="1:19" ht="12.75" customHeight="1">
      <c r="A16" s="310" t="s">
        <v>164</v>
      </c>
      <c r="B16" s="289">
        <v>2</v>
      </c>
      <c r="C16" s="487">
        <v>3</v>
      </c>
      <c r="D16" s="338">
        <v>1</v>
      </c>
      <c r="E16" s="338">
        <v>1</v>
      </c>
      <c r="F16" s="338"/>
      <c r="G16" s="338"/>
      <c r="H16" s="339"/>
      <c r="I16" s="311"/>
      <c r="J16" s="312">
        <v>1</v>
      </c>
      <c r="K16" s="312">
        <v>2</v>
      </c>
      <c r="L16" s="312"/>
      <c r="M16" s="312"/>
      <c r="N16" s="313"/>
      <c r="O16" s="331"/>
      <c r="P16" s="212">
        <f t="shared" si="1"/>
        <v>3</v>
      </c>
    </row>
    <row r="17" spans="1:16" ht="12.75" customHeight="1">
      <c r="A17" s="310" t="s">
        <v>66</v>
      </c>
      <c r="B17" s="289">
        <v>3</v>
      </c>
      <c r="C17" s="186">
        <v>3</v>
      </c>
      <c r="D17" s="187">
        <v>1</v>
      </c>
      <c r="E17" s="187">
        <v>1</v>
      </c>
      <c r="F17" s="187"/>
      <c r="G17" s="187"/>
      <c r="H17" s="482"/>
      <c r="I17" s="311"/>
      <c r="J17" s="312">
        <v>2</v>
      </c>
      <c r="K17" s="312">
        <v>1</v>
      </c>
      <c r="L17" s="312"/>
      <c r="M17" s="312"/>
      <c r="N17" s="313"/>
      <c r="O17" s="331"/>
      <c r="P17" s="212">
        <f t="shared" si="1"/>
        <v>3</v>
      </c>
    </row>
    <row r="18" spans="1:16" ht="12.75" customHeight="1">
      <c r="A18" s="310" t="s">
        <v>67</v>
      </c>
      <c r="B18" s="289">
        <v>3</v>
      </c>
      <c r="C18" s="186">
        <v>3</v>
      </c>
      <c r="D18" s="187">
        <v>1</v>
      </c>
      <c r="E18" s="187">
        <v>1</v>
      </c>
      <c r="F18" s="186"/>
      <c r="G18" s="187"/>
      <c r="H18" s="482"/>
      <c r="I18" s="311"/>
      <c r="J18" s="312">
        <v>1</v>
      </c>
      <c r="K18" s="312">
        <v>1</v>
      </c>
      <c r="L18" s="312"/>
      <c r="M18" s="312"/>
      <c r="N18" s="313"/>
      <c r="O18" s="331"/>
      <c r="P18" s="212">
        <f t="shared" si="1"/>
        <v>2</v>
      </c>
    </row>
    <row r="19" spans="1:16" ht="12.75" customHeight="1">
      <c r="A19" s="310" t="s">
        <v>70</v>
      </c>
      <c r="B19" s="289">
        <v>3</v>
      </c>
      <c r="C19" s="186"/>
      <c r="D19" s="187"/>
      <c r="E19" s="187"/>
      <c r="F19" s="186">
        <v>3</v>
      </c>
      <c r="G19" s="187">
        <v>1</v>
      </c>
      <c r="H19" s="482">
        <v>1</v>
      </c>
      <c r="I19" s="311"/>
      <c r="J19" s="312"/>
      <c r="K19" s="312"/>
      <c r="L19" s="312"/>
      <c r="M19" s="312">
        <v>2</v>
      </c>
      <c r="N19" s="313">
        <v>2</v>
      </c>
      <c r="O19" s="331"/>
      <c r="P19" s="212">
        <f t="shared" si="1"/>
        <v>4</v>
      </c>
    </row>
    <row r="20" spans="1:16" ht="12.75" customHeight="1">
      <c r="A20" s="310" t="s">
        <v>165</v>
      </c>
      <c r="B20" s="289">
        <v>3</v>
      </c>
      <c r="C20" s="487"/>
      <c r="D20" s="338"/>
      <c r="E20" s="338"/>
      <c r="F20" s="338">
        <v>3</v>
      </c>
      <c r="G20" s="338">
        <v>1</v>
      </c>
      <c r="H20" s="339">
        <v>1</v>
      </c>
      <c r="I20" s="311"/>
      <c r="J20" s="312"/>
      <c r="K20" s="312"/>
      <c r="L20" s="312"/>
      <c r="M20" s="312">
        <v>1</v>
      </c>
      <c r="N20" s="313">
        <v>2</v>
      </c>
      <c r="O20" s="331"/>
      <c r="P20" s="212">
        <f t="shared" si="1"/>
        <v>3</v>
      </c>
    </row>
    <row r="21" spans="1:16" ht="12.75" customHeight="1">
      <c r="A21" s="310" t="s">
        <v>251</v>
      </c>
      <c r="B21" s="539" t="s">
        <v>147</v>
      </c>
      <c r="C21" s="540"/>
      <c r="D21" s="541"/>
      <c r="E21" s="541"/>
      <c r="F21" s="541">
        <v>3</v>
      </c>
      <c r="G21" s="541">
        <v>0</v>
      </c>
      <c r="H21" s="542">
        <v>1</v>
      </c>
      <c r="I21" s="533"/>
      <c r="J21" s="530"/>
      <c r="K21" s="530"/>
      <c r="L21" s="530"/>
      <c r="M21" s="530"/>
      <c r="N21" s="314">
        <v>1</v>
      </c>
      <c r="O21" s="531"/>
      <c r="P21" s="212">
        <f t="shared" si="1"/>
        <v>1</v>
      </c>
    </row>
    <row r="22" spans="1:16" ht="12.75" customHeight="1">
      <c r="A22" s="310" t="s">
        <v>189</v>
      </c>
      <c r="B22" s="381" t="s">
        <v>186</v>
      </c>
      <c r="C22" s="483"/>
      <c r="D22" s="338"/>
      <c r="E22" s="338"/>
      <c r="F22" s="338">
        <v>3</v>
      </c>
      <c r="G22" s="338">
        <v>1</v>
      </c>
      <c r="H22" s="339">
        <v>1</v>
      </c>
      <c r="I22" s="311"/>
      <c r="J22" s="312"/>
      <c r="K22" s="312"/>
      <c r="L22" s="312"/>
      <c r="M22" s="312">
        <v>1</v>
      </c>
      <c r="N22" s="314">
        <v>1</v>
      </c>
      <c r="O22" s="331"/>
      <c r="P22" s="212">
        <f t="shared" si="1"/>
        <v>2</v>
      </c>
    </row>
    <row r="23" spans="1:16" ht="15.75" thickBot="1">
      <c r="A23" s="1123" t="s">
        <v>289</v>
      </c>
      <c r="B23" s="1124"/>
      <c r="C23" s="1124"/>
      <c r="D23" s="1124"/>
      <c r="E23" s="1124"/>
      <c r="F23" s="1124"/>
      <c r="G23" s="1124"/>
      <c r="H23" s="1124"/>
      <c r="I23" s="1124"/>
      <c r="J23" s="1124"/>
      <c r="K23" s="1124"/>
      <c r="L23" s="1124"/>
      <c r="M23" s="1124"/>
      <c r="N23" s="1128"/>
      <c r="O23" s="302"/>
      <c r="P23" s="303">
        <f>SUM(P15:P22)</f>
        <v>20</v>
      </c>
    </row>
    <row r="24" spans="1:16" ht="12.75" customHeight="1">
      <c r="A24" s="310" t="s">
        <v>37</v>
      </c>
      <c r="B24" s="289">
        <v>2</v>
      </c>
      <c r="C24" s="487">
        <v>3</v>
      </c>
      <c r="D24" s="338">
        <v>1</v>
      </c>
      <c r="E24" s="338">
        <v>1</v>
      </c>
      <c r="F24" s="338"/>
      <c r="G24" s="338"/>
      <c r="H24" s="339"/>
      <c r="I24" s="311"/>
      <c r="J24" s="312">
        <v>1</v>
      </c>
      <c r="K24" s="312">
        <v>2</v>
      </c>
      <c r="L24" s="312"/>
      <c r="M24" s="312"/>
      <c r="N24" s="313"/>
      <c r="O24" s="331"/>
      <c r="P24" s="212">
        <f>D24*J24+E24*K24+G24*M24+H24*N24</f>
        <v>3</v>
      </c>
    </row>
    <row r="25" spans="1:16" ht="12.75" customHeight="1">
      <c r="A25" s="310" t="s">
        <v>72</v>
      </c>
      <c r="B25" s="316">
        <v>3</v>
      </c>
      <c r="C25" s="489"/>
      <c r="D25" s="490"/>
      <c r="E25" s="490"/>
      <c r="F25" s="490">
        <v>3</v>
      </c>
      <c r="G25" s="490">
        <v>1</v>
      </c>
      <c r="H25" s="491">
        <v>1</v>
      </c>
      <c r="I25" s="317"/>
      <c r="J25" s="318"/>
      <c r="K25" s="318"/>
      <c r="L25" s="318"/>
      <c r="M25" s="318">
        <v>1</v>
      </c>
      <c r="N25" s="319">
        <v>2</v>
      </c>
      <c r="O25" s="315"/>
      <c r="P25" s="212">
        <f>D25*J25+E25*K25+G25*M25+H25*N25</f>
        <v>3</v>
      </c>
    </row>
    <row r="26" spans="1:16" ht="12.75" customHeight="1">
      <c r="A26" s="310" t="s">
        <v>105</v>
      </c>
      <c r="B26" s="325">
        <v>4</v>
      </c>
      <c r="C26" s="326"/>
      <c r="D26" s="327"/>
      <c r="E26" s="327"/>
      <c r="F26" s="327">
        <v>3</v>
      </c>
      <c r="G26" s="327">
        <v>1</v>
      </c>
      <c r="H26" s="328">
        <v>1</v>
      </c>
      <c r="I26" s="329"/>
      <c r="J26" s="327"/>
      <c r="K26" s="327"/>
      <c r="L26" s="327"/>
      <c r="M26" s="327">
        <v>1</v>
      </c>
      <c r="N26" s="330">
        <v>1</v>
      </c>
      <c r="O26" s="331"/>
      <c r="P26" s="212">
        <f>D26*J26+E26*K26+G26*M26+H26*N26</f>
        <v>2</v>
      </c>
    </row>
    <row r="27" spans="1:16" ht="12.75" customHeight="1">
      <c r="A27" s="310" t="s">
        <v>101</v>
      </c>
      <c r="B27" s="289">
        <v>4</v>
      </c>
      <c r="C27" s="487">
        <v>3</v>
      </c>
      <c r="D27" s="338">
        <v>1</v>
      </c>
      <c r="E27" s="338">
        <v>1</v>
      </c>
      <c r="F27" s="338"/>
      <c r="G27" s="338"/>
      <c r="H27" s="339"/>
      <c r="I27" s="311"/>
      <c r="J27" s="312">
        <v>1</v>
      </c>
      <c r="K27" s="312">
        <v>2</v>
      </c>
      <c r="L27" s="312"/>
      <c r="M27" s="312"/>
      <c r="N27" s="313"/>
      <c r="O27" s="315"/>
      <c r="P27" s="212">
        <f>D27*J27+E27*K27+G27*M27+H27*N27</f>
        <v>3</v>
      </c>
    </row>
    <row r="28" spans="1:16" ht="12.75" customHeight="1">
      <c r="A28" s="310" t="s">
        <v>250</v>
      </c>
      <c r="B28" s="532" t="s">
        <v>147</v>
      </c>
      <c r="C28" s="540">
        <v>3</v>
      </c>
      <c r="D28" s="541">
        <v>0</v>
      </c>
      <c r="E28" s="541">
        <v>1</v>
      </c>
      <c r="F28" s="541"/>
      <c r="G28" s="541"/>
      <c r="H28" s="542"/>
      <c r="I28" s="533"/>
      <c r="J28" s="530"/>
      <c r="K28" s="541">
        <v>1</v>
      </c>
      <c r="L28" s="530"/>
      <c r="M28" s="530"/>
      <c r="N28" s="534"/>
      <c r="O28" s="531"/>
      <c r="P28" s="212">
        <f>D28*J28+E28*K28+G28*M28+H28*N28</f>
        <v>1</v>
      </c>
    </row>
    <row r="29" spans="1:16" ht="15.75" thickBot="1">
      <c r="A29" s="1123" t="s">
        <v>224</v>
      </c>
      <c r="B29" s="1124"/>
      <c r="C29" s="1124"/>
      <c r="D29" s="1124"/>
      <c r="E29" s="1124"/>
      <c r="F29" s="1124"/>
      <c r="G29" s="1124"/>
      <c r="H29" s="1124"/>
      <c r="I29" s="1124"/>
      <c r="J29" s="1124"/>
      <c r="K29" s="1124"/>
      <c r="L29" s="1124"/>
      <c r="M29" s="1124"/>
      <c r="N29" s="1128"/>
      <c r="O29" s="302"/>
      <c r="P29" s="830">
        <f>SUM(P24:P28)</f>
        <v>12</v>
      </c>
    </row>
    <row r="30" spans="1:16" ht="12.75" customHeight="1">
      <c r="A30" s="310" t="s">
        <v>164</v>
      </c>
      <c r="B30" s="289">
        <v>2</v>
      </c>
      <c r="C30" s="487">
        <v>3</v>
      </c>
      <c r="D30" s="338">
        <v>1</v>
      </c>
      <c r="E30" s="338">
        <v>1</v>
      </c>
      <c r="F30" s="338"/>
      <c r="G30" s="338"/>
      <c r="H30" s="339"/>
      <c r="I30" s="311"/>
      <c r="J30" s="312">
        <v>1</v>
      </c>
      <c r="K30" s="312">
        <v>2</v>
      </c>
      <c r="L30" s="312"/>
      <c r="M30" s="312"/>
      <c r="N30" s="313"/>
      <c r="O30" s="331"/>
      <c r="P30" s="212">
        <f>D30*J30+E30*K30+G30*M30+H30*N30</f>
        <v>3</v>
      </c>
    </row>
    <row r="31" spans="1:16" ht="12.75" customHeight="1">
      <c r="A31" s="310" t="s">
        <v>104</v>
      </c>
      <c r="B31" s="289">
        <v>4</v>
      </c>
      <c r="C31" s="487"/>
      <c r="D31" s="338"/>
      <c r="E31" s="338"/>
      <c r="F31" s="338">
        <v>3</v>
      </c>
      <c r="G31" s="338">
        <v>1</v>
      </c>
      <c r="H31" s="339">
        <v>1</v>
      </c>
      <c r="I31" s="311"/>
      <c r="J31" s="312"/>
      <c r="K31" s="312"/>
      <c r="L31" s="312"/>
      <c r="M31" s="312">
        <v>1</v>
      </c>
      <c r="N31" s="313">
        <v>1</v>
      </c>
      <c r="O31" s="315"/>
      <c r="P31" s="212">
        <f>D31*J31+E31*K31+G31*M31+H31*N31</f>
        <v>2</v>
      </c>
    </row>
    <row r="32" spans="1:16" ht="15.75" thickBot="1">
      <c r="A32" s="1123" t="s">
        <v>225</v>
      </c>
      <c r="B32" s="1124"/>
      <c r="C32" s="1124"/>
      <c r="D32" s="1124"/>
      <c r="E32" s="1124"/>
      <c r="F32" s="1124"/>
      <c r="G32" s="1124"/>
      <c r="H32" s="1124"/>
      <c r="I32" s="1124"/>
      <c r="J32" s="1124"/>
      <c r="K32" s="1124"/>
      <c r="L32" s="1124"/>
      <c r="M32" s="1124"/>
      <c r="N32" s="1128"/>
      <c r="O32" s="302"/>
      <c r="P32" s="303">
        <f>SUM(P30:P31)</f>
        <v>5</v>
      </c>
    </row>
    <row r="33" spans="1:16" ht="12.75" customHeight="1">
      <c r="A33" s="310"/>
      <c r="B33" s="289"/>
      <c r="C33" s="187"/>
      <c r="D33" s="187"/>
      <c r="E33" s="488"/>
      <c r="F33" s="187"/>
      <c r="G33" s="187"/>
      <c r="H33" s="482"/>
      <c r="I33" s="311"/>
      <c r="J33" s="312"/>
      <c r="K33" s="312"/>
      <c r="L33" s="312"/>
      <c r="M33" s="312"/>
      <c r="N33" s="313"/>
      <c r="O33" s="315"/>
      <c r="P33" s="212">
        <f>D33*J33+E33*K33+G33*M33+H33*N33</f>
        <v>0</v>
      </c>
    </row>
    <row r="34" spans="1:16" ht="15.75" thickBot="1">
      <c r="A34" s="1123" t="s">
        <v>237</v>
      </c>
      <c r="B34" s="1124"/>
      <c r="C34" s="1124"/>
      <c r="D34" s="1124"/>
      <c r="E34" s="1124"/>
      <c r="F34" s="1124"/>
      <c r="G34" s="1124"/>
      <c r="H34" s="1124"/>
      <c r="I34" s="1124"/>
      <c r="J34" s="1124"/>
      <c r="K34" s="1124"/>
      <c r="L34" s="1124"/>
      <c r="M34" s="1124"/>
      <c r="N34" s="1128"/>
      <c r="O34" s="302"/>
      <c r="P34" s="303">
        <f ca="1">SUM(P33:P48)</f>
        <v>8</v>
      </c>
    </row>
    <row r="35" spans="1:16" ht="12.75" customHeight="1">
      <c r="A35" s="310" t="s">
        <v>144</v>
      </c>
      <c r="B35" s="325">
        <v>1</v>
      </c>
      <c r="C35" s="326">
        <v>3</v>
      </c>
      <c r="D35" s="327">
        <v>1</v>
      </c>
      <c r="E35" s="327">
        <v>0</v>
      </c>
      <c r="F35" s="327"/>
      <c r="G35" s="327"/>
      <c r="H35" s="328"/>
      <c r="I35" s="329"/>
      <c r="J35" s="327">
        <v>4</v>
      </c>
      <c r="K35" s="327"/>
      <c r="L35" s="327"/>
      <c r="M35" s="327"/>
      <c r="N35" s="330"/>
      <c r="O35" s="331"/>
      <c r="P35" s="212">
        <f>D35*J35+E35*K35+G35*M35+H35*N35</f>
        <v>4</v>
      </c>
    </row>
    <row r="36" spans="1:16" ht="15.75" thickBot="1">
      <c r="A36" s="1123" t="s">
        <v>290</v>
      </c>
      <c r="B36" s="1124"/>
      <c r="C36" s="1124"/>
      <c r="D36" s="1124"/>
      <c r="E36" s="1124"/>
      <c r="F36" s="1124"/>
      <c r="G36" s="1124"/>
      <c r="H36" s="1124"/>
      <c r="I36" s="1124"/>
      <c r="J36" s="1124"/>
      <c r="K36" s="1124"/>
      <c r="L36" s="1124"/>
      <c r="M36" s="1124"/>
      <c r="N36" s="1128"/>
      <c r="O36" s="302"/>
      <c r="P36" s="303">
        <f>SUM(P35:P35)</f>
        <v>4</v>
      </c>
    </row>
    <row r="37" spans="1:16" ht="12.75" customHeight="1">
      <c r="A37" s="310" t="s">
        <v>213</v>
      </c>
      <c r="B37" s="289" t="s">
        <v>151</v>
      </c>
      <c r="C37" s="487">
        <v>3</v>
      </c>
      <c r="D37" s="338">
        <v>1</v>
      </c>
      <c r="E37" s="338">
        <v>0</v>
      </c>
      <c r="F37" s="338"/>
      <c r="G37" s="338"/>
      <c r="H37" s="339"/>
      <c r="I37" s="311"/>
      <c r="J37" s="312">
        <v>1</v>
      </c>
      <c r="K37" s="312"/>
      <c r="L37" s="312"/>
      <c r="M37" s="312"/>
      <c r="N37" s="313"/>
      <c r="O37" s="315"/>
      <c r="P37" s="212">
        <f>D37*J37+E37*K37+G37*M37+H37*N37</f>
        <v>1</v>
      </c>
    </row>
    <row r="38" spans="1:16" ht="12.75" customHeight="1">
      <c r="A38" s="337" t="s">
        <v>216</v>
      </c>
      <c r="B38" s="316" t="s">
        <v>150</v>
      </c>
      <c r="C38" s="492"/>
      <c r="D38" s="165"/>
      <c r="E38" s="165"/>
      <c r="F38" s="165">
        <v>2</v>
      </c>
      <c r="G38" s="165">
        <v>0</v>
      </c>
      <c r="H38" s="166">
        <v>2</v>
      </c>
      <c r="I38" s="317"/>
      <c r="J38" s="318"/>
      <c r="K38" s="318"/>
      <c r="L38" s="318"/>
      <c r="M38" s="318"/>
      <c r="N38" s="319">
        <v>1</v>
      </c>
      <c r="O38" s="192"/>
      <c r="P38" s="212">
        <f>D38*J38+E38*K38+G38*M38+H38*N38</f>
        <v>2</v>
      </c>
    </row>
    <row r="39" spans="1:16" ht="15.75" thickBot="1">
      <c r="A39" s="1123" t="s">
        <v>291</v>
      </c>
      <c r="B39" s="1124"/>
      <c r="C39" s="1124"/>
      <c r="D39" s="1124"/>
      <c r="E39" s="1124"/>
      <c r="F39" s="1124"/>
      <c r="G39" s="1124"/>
      <c r="H39" s="1124"/>
      <c r="I39" s="1124"/>
      <c r="J39" s="1124"/>
      <c r="K39" s="1124"/>
      <c r="L39" s="1124"/>
      <c r="M39" s="1124"/>
      <c r="N39" s="1128"/>
      <c r="O39" s="302"/>
      <c r="P39" s="303">
        <f>SUM(P37:P38)</f>
        <v>3</v>
      </c>
    </row>
    <row r="40" spans="1:16">
      <c r="A40" s="310" t="s">
        <v>163</v>
      </c>
      <c r="B40" s="804">
        <v>2</v>
      </c>
      <c r="C40" s="186">
        <v>3</v>
      </c>
      <c r="D40" s="802">
        <v>1</v>
      </c>
      <c r="E40" s="802">
        <v>1</v>
      </c>
      <c r="F40" s="802"/>
      <c r="G40" s="802"/>
      <c r="H40" s="803"/>
      <c r="I40" s="311"/>
      <c r="J40" s="312">
        <v>2</v>
      </c>
      <c r="K40" s="312">
        <v>1</v>
      </c>
      <c r="L40" s="312"/>
      <c r="M40" s="312"/>
      <c r="N40" s="313"/>
      <c r="O40" s="331"/>
      <c r="P40" s="212">
        <f>D40*J40+E40*K40+G40*M40+H40*N40</f>
        <v>3</v>
      </c>
    </row>
    <row r="41" spans="1:16" ht="12.75" customHeight="1">
      <c r="A41" s="310" t="s">
        <v>66</v>
      </c>
      <c r="B41" s="289">
        <v>3</v>
      </c>
      <c r="C41" s="186">
        <v>3</v>
      </c>
      <c r="D41" s="187">
        <v>1</v>
      </c>
      <c r="E41" s="187">
        <v>1</v>
      </c>
      <c r="F41" s="187"/>
      <c r="G41" s="187"/>
      <c r="H41" s="482"/>
      <c r="I41" s="311"/>
      <c r="J41" s="312"/>
      <c r="K41" s="312">
        <v>3</v>
      </c>
      <c r="L41" s="312"/>
      <c r="M41" s="312"/>
      <c r="N41" s="313"/>
      <c r="O41" s="331"/>
      <c r="P41" s="212">
        <f>D41*J41+E41*K41+G41*M41+H41*N41</f>
        <v>3</v>
      </c>
    </row>
    <row r="42" spans="1:16" ht="12.75" customHeight="1">
      <c r="A42" s="310" t="s">
        <v>70</v>
      </c>
      <c r="B42" s="289">
        <v>3</v>
      </c>
      <c r="C42" s="186"/>
      <c r="D42" s="187"/>
      <c r="E42" s="187"/>
      <c r="F42" s="186">
        <v>3</v>
      </c>
      <c r="G42" s="187">
        <v>1</v>
      </c>
      <c r="H42" s="482">
        <v>1</v>
      </c>
      <c r="I42" s="311"/>
      <c r="J42" s="312"/>
      <c r="K42" s="312"/>
      <c r="L42" s="312"/>
      <c r="M42" s="312"/>
      <c r="N42" s="313">
        <v>2</v>
      </c>
      <c r="O42" s="331"/>
      <c r="P42" s="212">
        <f t="shared" ref="P42" si="2">D42*J42+E42*K42+G42*M42+H42*N42</f>
        <v>2</v>
      </c>
    </row>
    <row r="43" spans="1:16" ht="15.75" thickBot="1">
      <c r="A43" s="1123" t="s">
        <v>330</v>
      </c>
      <c r="B43" s="1124"/>
      <c r="C43" s="1124"/>
      <c r="D43" s="1124"/>
      <c r="E43" s="1124"/>
      <c r="F43" s="1124"/>
      <c r="G43" s="1124"/>
      <c r="H43" s="1124"/>
      <c r="I43" s="1124"/>
      <c r="J43" s="1124"/>
      <c r="K43" s="1124"/>
      <c r="L43" s="1124"/>
      <c r="M43" s="1124"/>
      <c r="N43" s="1128"/>
      <c r="O43" s="302"/>
      <c r="P43" s="303">
        <f>SUM(P40:P42)</f>
        <v>8</v>
      </c>
    </row>
    <row r="44" spans="1:16">
      <c r="A44" s="310" t="s">
        <v>195</v>
      </c>
      <c r="B44" s="289">
        <v>2</v>
      </c>
      <c r="C44" s="320"/>
      <c r="D44" s="321"/>
      <c r="E44" s="321"/>
      <c r="F44" s="338">
        <v>3</v>
      </c>
      <c r="G44" s="338">
        <v>1</v>
      </c>
      <c r="H44" s="339">
        <v>1</v>
      </c>
      <c r="I44" s="311"/>
      <c r="J44" s="312"/>
      <c r="K44" s="312"/>
      <c r="L44" s="312"/>
      <c r="M44" s="312">
        <v>1</v>
      </c>
      <c r="N44" s="313">
        <v>2</v>
      </c>
      <c r="O44" s="195"/>
      <c r="P44" s="212">
        <f>D44*J44+E44*K44+G44*M44+H44*N44</f>
        <v>3</v>
      </c>
    </row>
    <row r="45" spans="1:16" ht="12.75" customHeight="1">
      <c r="A45" s="310" t="s">
        <v>65</v>
      </c>
      <c r="B45" s="829">
        <v>3</v>
      </c>
      <c r="C45" s="827">
        <v>3</v>
      </c>
      <c r="D45" s="827">
        <v>1</v>
      </c>
      <c r="E45" s="488">
        <v>1</v>
      </c>
      <c r="F45" s="827"/>
      <c r="G45" s="827"/>
      <c r="H45" s="828"/>
      <c r="I45" s="311"/>
      <c r="J45" s="312">
        <v>1</v>
      </c>
      <c r="K45" s="312">
        <v>2</v>
      </c>
      <c r="L45" s="312"/>
      <c r="M45" s="312"/>
      <c r="N45" s="313"/>
      <c r="O45" s="315"/>
      <c r="P45" s="212">
        <f>D45*J45+E45*K45+G45*M45+H45*N45</f>
        <v>3</v>
      </c>
    </row>
    <row r="46" spans="1:16" ht="12.75" customHeight="1">
      <c r="A46" s="310" t="s">
        <v>102</v>
      </c>
      <c r="B46" s="289">
        <v>4</v>
      </c>
      <c r="C46" s="487"/>
      <c r="D46" s="338"/>
      <c r="E46" s="338"/>
      <c r="F46" s="338">
        <v>3</v>
      </c>
      <c r="G46" s="338">
        <v>1</v>
      </c>
      <c r="H46" s="339">
        <v>1</v>
      </c>
      <c r="I46" s="311"/>
      <c r="J46" s="312"/>
      <c r="K46" s="312"/>
      <c r="L46" s="312"/>
      <c r="M46" s="312">
        <v>1</v>
      </c>
      <c r="N46" s="313">
        <v>1</v>
      </c>
      <c r="O46" s="315"/>
      <c r="P46" s="212">
        <f>D46*J46+E46*K46+G46*M46+H46*N46</f>
        <v>2</v>
      </c>
    </row>
    <row r="47" spans="1:16" ht="15.75" thickBot="1">
      <c r="A47" s="1123" t="s">
        <v>373</v>
      </c>
      <c r="B47" s="1124"/>
      <c r="C47" s="1124"/>
      <c r="D47" s="1124"/>
      <c r="E47" s="1124"/>
      <c r="F47" s="1124"/>
      <c r="G47" s="1124"/>
      <c r="H47" s="1124"/>
      <c r="I47" s="1124"/>
      <c r="J47" s="1124"/>
      <c r="K47" s="1124"/>
      <c r="L47" s="1124"/>
      <c r="M47" s="1124"/>
      <c r="N47" s="1128"/>
      <c r="O47" s="302"/>
      <c r="P47" s="303">
        <f>SUM(P44:P46)</f>
        <v>8</v>
      </c>
    </row>
    <row r="48" spans="1:16" ht="12.75" customHeight="1">
      <c r="A48" s="310" t="s">
        <v>40</v>
      </c>
      <c r="B48" s="289">
        <v>2</v>
      </c>
      <c r="C48" s="186"/>
      <c r="D48" s="187"/>
      <c r="E48" s="187"/>
      <c r="F48" s="186">
        <v>3</v>
      </c>
      <c r="G48" s="187">
        <v>1</v>
      </c>
      <c r="H48" s="482">
        <v>1</v>
      </c>
      <c r="I48" s="311"/>
      <c r="J48" s="312"/>
      <c r="K48" s="312"/>
      <c r="L48" s="312"/>
      <c r="M48" s="312">
        <v>1</v>
      </c>
      <c r="N48" s="313">
        <v>2</v>
      </c>
      <c r="O48" s="315"/>
      <c r="P48" s="212">
        <f>D48*J48+E48*K48+G48*M48+H48*N48</f>
        <v>3</v>
      </c>
    </row>
    <row r="49" spans="1:16" ht="15.75" thickBot="1">
      <c r="A49" s="1123" t="s">
        <v>320</v>
      </c>
      <c r="B49" s="1124"/>
      <c r="C49" s="1124"/>
      <c r="D49" s="1124"/>
      <c r="E49" s="1124"/>
      <c r="F49" s="1124"/>
      <c r="G49" s="1124"/>
      <c r="H49" s="1124"/>
      <c r="I49" s="1124"/>
      <c r="J49" s="1124"/>
      <c r="K49" s="1124"/>
      <c r="L49" s="1124"/>
      <c r="M49" s="1124"/>
      <c r="N49" s="1128"/>
      <c r="O49" s="302"/>
      <c r="P49" s="303">
        <f>SUM(P48:P48)</f>
        <v>3</v>
      </c>
    </row>
  </sheetData>
  <mergeCells count="19">
    <mergeCell ref="O1:P2"/>
    <mergeCell ref="C2:E2"/>
    <mergeCell ref="F2:H2"/>
    <mergeCell ref="I2:K2"/>
    <mergeCell ref="L2:N2"/>
    <mergeCell ref="C1:H1"/>
    <mergeCell ref="I1:N1"/>
    <mergeCell ref="A1:A3"/>
    <mergeCell ref="B1:B3"/>
    <mergeCell ref="A32:N32"/>
    <mergeCell ref="A14:N14"/>
    <mergeCell ref="A23:N23"/>
    <mergeCell ref="A49:N49"/>
    <mergeCell ref="A36:N36"/>
    <mergeCell ref="A39:N39"/>
    <mergeCell ref="A47:N47"/>
    <mergeCell ref="A29:N29"/>
    <mergeCell ref="A34:N34"/>
    <mergeCell ref="A43:N43"/>
  </mergeCells>
  <conditionalFormatting sqref="P40:P42 P48 P44:P46 P15:P22 P35 P30:P31 P33 P24:P28 P4:P13 P37:P38">
    <cfRule type="cellIs" dxfId="7" priority="83" stopIfTrue="1" operator="equal">
      <formula>0</formula>
    </cfRule>
  </conditionalFormatting>
  <conditionalFormatting sqref="P40:P42 P48 P44:P46 P15:P22 P35 P30:P31 P33 P24:P28 P4:P13 P37:P38">
    <cfRule type="cellIs" dxfId="6" priority="82" stopIfTrue="1" operator="lessThanOr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64"/>
  <sheetViews>
    <sheetView topLeftCell="A35" zoomScale="115" zoomScaleNormal="115" workbookViewId="0">
      <selection activeCell="A57" sqref="A57:XFD64"/>
    </sheetView>
  </sheetViews>
  <sheetFormatPr defaultRowHeight="12.75"/>
  <cols>
    <col min="1" max="1" width="32" customWidth="1"/>
    <col min="2" max="2" width="3.5703125" bestFit="1" customWidth="1"/>
    <col min="3" max="14" width="2.7109375" customWidth="1"/>
    <col min="15" max="16" width="3.42578125" customWidth="1"/>
    <col min="257" max="257" width="32" customWidth="1"/>
    <col min="258" max="258" width="3.5703125" bestFit="1" customWidth="1"/>
    <col min="259" max="264" width="2" bestFit="1" customWidth="1"/>
    <col min="265" max="265" width="2.7109375" customWidth="1"/>
    <col min="266" max="267" width="2" bestFit="1" customWidth="1"/>
    <col min="268" max="268" width="2.42578125" customWidth="1"/>
    <col min="269" max="269" width="2" bestFit="1" customWidth="1"/>
    <col min="270" max="270" width="3.85546875" bestFit="1" customWidth="1"/>
    <col min="271" max="271" width="2.7109375" customWidth="1"/>
    <col min="272" max="272" width="3.28515625" bestFit="1" customWidth="1"/>
    <col min="513" max="513" width="32" customWidth="1"/>
    <col min="514" max="514" width="3.5703125" bestFit="1" customWidth="1"/>
    <col min="515" max="520" width="2" bestFit="1" customWidth="1"/>
    <col min="521" max="521" width="2.7109375" customWidth="1"/>
    <col min="522" max="523" width="2" bestFit="1" customWidth="1"/>
    <col min="524" max="524" width="2.42578125" customWidth="1"/>
    <col min="525" max="525" width="2" bestFit="1" customWidth="1"/>
    <col min="526" max="526" width="3.85546875" bestFit="1" customWidth="1"/>
    <col min="527" max="527" width="2.7109375" customWidth="1"/>
    <col min="528" max="528" width="3.28515625" bestFit="1" customWidth="1"/>
    <col min="769" max="769" width="32" customWidth="1"/>
    <col min="770" max="770" width="3.5703125" bestFit="1" customWidth="1"/>
    <col min="771" max="776" width="2" bestFit="1" customWidth="1"/>
    <col min="777" max="777" width="2.7109375" customWidth="1"/>
    <col min="778" max="779" width="2" bestFit="1" customWidth="1"/>
    <col min="780" max="780" width="2.42578125" customWidth="1"/>
    <col min="781" max="781" width="2" bestFit="1" customWidth="1"/>
    <col min="782" max="782" width="3.85546875" bestFit="1" customWidth="1"/>
    <col min="783" max="783" width="2.7109375" customWidth="1"/>
    <col min="784" max="784" width="3.28515625" bestFit="1" customWidth="1"/>
    <col min="1025" max="1025" width="32" customWidth="1"/>
    <col min="1026" max="1026" width="3.5703125" bestFit="1" customWidth="1"/>
    <col min="1027" max="1032" width="2" bestFit="1" customWidth="1"/>
    <col min="1033" max="1033" width="2.7109375" customWidth="1"/>
    <col min="1034" max="1035" width="2" bestFit="1" customWidth="1"/>
    <col min="1036" max="1036" width="2.42578125" customWidth="1"/>
    <col min="1037" max="1037" width="2" bestFit="1" customWidth="1"/>
    <col min="1038" max="1038" width="3.85546875" bestFit="1" customWidth="1"/>
    <col min="1039" max="1039" width="2.7109375" customWidth="1"/>
    <col min="1040" max="1040" width="3.28515625" bestFit="1" customWidth="1"/>
    <col min="1281" max="1281" width="32" customWidth="1"/>
    <col min="1282" max="1282" width="3.5703125" bestFit="1" customWidth="1"/>
    <col min="1283" max="1288" width="2" bestFit="1" customWidth="1"/>
    <col min="1289" max="1289" width="2.7109375" customWidth="1"/>
    <col min="1290" max="1291" width="2" bestFit="1" customWidth="1"/>
    <col min="1292" max="1292" width="2.42578125" customWidth="1"/>
    <col min="1293" max="1293" width="2" bestFit="1" customWidth="1"/>
    <col min="1294" max="1294" width="3.85546875" bestFit="1" customWidth="1"/>
    <col min="1295" max="1295" width="2.7109375" customWidth="1"/>
    <col min="1296" max="1296" width="3.28515625" bestFit="1" customWidth="1"/>
    <col min="1537" max="1537" width="32" customWidth="1"/>
    <col min="1538" max="1538" width="3.5703125" bestFit="1" customWidth="1"/>
    <col min="1539" max="1544" width="2" bestFit="1" customWidth="1"/>
    <col min="1545" max="1545" width="2.7109375" customWidth="1"/>
    <col min="1546" max="1547" width="2" bestFit="1" customWidth="1"/>
    <col min="1548" max="1548" width="2.42578125" customWidth="1"/>
    <col min="1549" max="1549" width="2" bestFit="1" customWidth="1"/>
    <col min="1550" max="1550" width="3.85546875" bestFit="1" customWidth="1"/>
    <col min="1551" max="1551" width="2.7109375" customWidth="1"/>
    <col min="1552" max="1552" width="3.28515625" bestFit="1" customWidth="1"/>
    <col min="1793" max="1793" width="32" customWidth="1"/>
    <col min="1794" max="1794" width="3.5703125" bestFit="1" customWidth="1"/>
    <col min="1795" max="1800" width="2" bestFit="1" customWidth="1"/>
    <col min="1801" max="1801" width="2.7109375" customWidth="1"/>
    <col min="1802" max="1803" width="2" bestFit="1" customWidth="1"/>
    <col min="1804" max="1804" width="2.42578125" customWidth="1"/>
    <col min="1805" max="1805" width="2" bestFit="1" customWidth="1"/>
    <col min="1806" max="1806" width="3.85546875" bestFit="1" customWidth="1"/>
    <col min="1807" max="1807" width="2.7109375" customWidth="1"/>
    <col min="1808" max="1808" width="3.28515625" bestFit="1" customWidth="1"/>
    <col min="2049" max="2049" width="32" customWidth="1"/>
    <col min="2050" max="2050" width="3.5703125" bestFit="1" customWidth="1"/>
    <col min="2051" max="2056" width="2" bestFit="1" customWidth="1"/>
    <col min="2057" max="2057" width="2.7109375" customWidth="1"/>
    <col min="2058" max="2059" width="2" bestFit="1" customWidth="1"/>
    <col min="2060" max="2060" width="2.42578125" customWidth="1"/>
    <col min="2061" max="2061" width="2" bestFit="1" customWidth="1"/>
    <col min="2062" max="2062" width="3.85546875" bestFit="1" customWidth="1"/>
    <col min="2063" max="2063" width="2.7109375" customWidth="1"/>
    <col min="2064" max="2064" width="3.28515625" bestFit="1" customWidth="1"/>
    <col min="2305" max="2305" width="32" customWidth="1"/>
    <col min="2306" max="2306" width="3.5703125" bestFit="1" customWidth="1"/>
    <col min="2307" max="2312" width="2" bestFit="1" customWidth="1"/>
    <col min="2313" max="2313" width="2.7109375" customWidth="1"/>
    <col min="2314" max="2315" width="2" bestFit="1" customWidth="1"/>
    <col min="2316" max="2316" width="2.42578125" customWidth="1"/>
    <col min="2317" max="2317" width="2" bestFit="1" customWidth="1"/>
    <col min="2318" max="2318" width="3.85546875" bestFit="1" customWidth="1"/>
    <col min="2319" max="2319" width="2.7109375" customWidth="1"/>
    <col min="2320" max="2320" width="3.28515625" bestFit="1" customWidth="1"/>
    <col min="2561" max="2561" width="32" customWidth="1"/>
    <col min="2562" max="2562" width="3.5703125" bestFit="1" customWidth="1"/>
    <col min="2563" max="2568" width="2" bestFit="1" customWidth="1"/>
    <col min="2569" max="2569" width="2.7109375" customWidth="1"/>
    <col min="2570" max="2571" width="2" bestFit="1" customWidth="1"/>
    <col min="2572" max="2572" width="2.42578125" customWidth="1"/>
    <col min="2573" max="2573" width="2" bestFit="1" customWidth="1"/>
    <col min="2574" max="2574" width="3.85546875" bestFit="1" customWidth="1"/>
    <col min="2575" max="2575" width="2.7109375" customWidth="1"/>
    <col min="2576" max="2576" width="3.28515625" bestFit="1" customWidth="1"/>
    <col min="2817" max="2817" width="32" customWidth="1"/>
    <col min="2818" max="2818" width="3.5703125" bestFit="1" customWidth="1"/>
    <col min="2819" max="2824" width="2" bestFit="1" customWidth="1"/>
    <col min="2825" max="2825" width="2.7109375" customWidth="1"/>
    <col min="2826" max="2827" width="2" bestFit="1" customWidth="1"/>
    <col min="2828" max="2828" width="2.42578125" customWidth="1"/>
    <col min="2829" max="2829" width="2" bestFit="1" customWidth="1"/>
    <col min="2830" max="2830" width="3.85546875" bestFit="1" customWidth="1"/>
    <col min="2831" max="2831" width="2.7109375" customWidth="1"/>
    <col min="2832" max="2832" width="3.28515625" bestFit="1" customWidth="1"/>
    <col min="3073" max="3073" width="32" customWidth="1"/>
    <col min="3074" max="3074" width="3.5703125" bestFit="1" customWidth="1"/>
    <col min="3075" max="3080" width="2" bestFit="1" customWidth="1"/>
    <col min="3081" max="3081" width="2.7109375" customWidth="1"/>
    <col min="3082" max="3083" width="2" bestFit="1" customWidth="1"/>
    <col min="3084" max="3084" width="2.42578125" customWidth="1"/>
    <col min="3085" max="3085" width="2" bestFit="1" customWidth="1"/>
    <col min="3086" max="3086" width="3.85546875" bestFit="1" customWidth="1"/>
    <col min="3087" max="3087" width="2.7109375" customWidth="1"/>
    <col min="3088" max="3088" width="3.28515625" bestFit="1" customWidth="1"/>
    <col min="3329" max="3329" width="32" customWidth="1"/>
    <col min="3330" max="3330" width="3.5703125" bestFit="1" customWidth="1"/>
    <col min="3331" max="3336" width="2" bestFit="1" customWidth="1"/>
    <col min="3337" max="3337" width="2.7109375" customWidth="1"/>
    <col min="3338" max="3339" width="2" bestFit="1" customWidth="1"/>
    <col min="3340" max="3340" width="2.42578125" customWidth="1"/>
    <col min="3341" max="3341" width="2" bestFit="1" customWidth="1"/>
    <col min="3342" max="3342" width="3.85546875" bestFit="1" customWidth="1"/>
    <col min="3343" max="3343" width="2.7109375" customWidth="1"/>
    <col min="3344" max="3344" width="3.28515625" bestFit="1" customWidth="1"/>
    <col min="3585" max="3585" width="32" customWidth="1"/>
    <col min="3586" max="3586" width="3.5703125" bestFit="1" customWidth="1"/>
    <col min="3587" max="3592" width="2" bestFit="1" customWidth="1"/>
    <col min="3593" max="3593" width="2.7109375" customWidth="1"/>
    <col min="3594" max="3595" width="2" bestFit="1" customWidth="1"/>
    <col min="3596" max="3596" width="2.42578125" customWidth="1"/>
    <col min="3597" max="3597" width="2" bestFit="1" customWidth="1"/>
    <col min="3598" max="3598" width="3.85546875" bestFit="1" customWidth="1"/>
    <col min="3599" max="3599" width="2.7109375" customWidth="1"/>
    <col min="3600" max="3600" width="3.28515625" bestFit="1" customWidth="1"/>
    <col min="3841" max="3841" width="32" customWidth="1"/>
    <col min="3842" max="3842" width="3.5703125" bestFit="1" customWidth="1"/>
    <col min="3843" max="3848" width="2" bestFit="1" customWidth="1"/>
    <col min="3849" max="3849" width="2.7109375" customWidth="1"/>
    <col min="3850" max="3851" width="2" bestFit="1" customWidth="1"/>
    <col min="3852" max="3852" width="2.42578125" customWidth="1"/>
    <col min="3853" max="3853" width="2" bestFit="1" customWidth="1"/>
    <col min="3854" max="3854" width="3.85546875" bestFit="1" customWidth="1"/>
    <col min="3855" max="3855" width="2.7109375" customWidth="1"/>
    <col min="3856" max="3856" width="3.28515625" bestFit="1" customWidth="1"/>
    <col min="4097" max="4097" width="32" customWidth="1"/>
    <col min="4098" max="4098" width="3.5703125" bestFit="1" customWidth="1"/>
    <col min="4099" max="4104" width="2" bestFit="1" customWidth="1"/>
    <col min="4105" max="4105" width="2.7109375" customWidth="1"/>
    <col min="4106" max="4107" width="2" bestFit="1" customWidth="1"/>
    <col min="4108" max="4108" width="2.42578125" customWidth="1"/>
    <col min="4109" max="4109" width="2" bestFit="1" customWidth="1"/>
    <col min="4110" max="4110" width="3.85546875" bestFit="1" customWidth="1"/>
    <col min="4111" max="4111" width="2.7109375" customWidth="1"/>
    <col min="4112" max="4112" width="3.28515625" bestFit="1" customWidth="1"/>
    <col min="4353" max="4353" width="32" customWidth="1"/>
    <col min="4354" max="4354" width="3.5703125" bestFit="1" customWidth="1"/>
    <col min="4355" max="4360" width="2" bestFit="1" customWidth="1"/>
    <col min="4361" max="4361" width="2.7109375" customWidth="1"/>
    <col min="4362" max="4363" width="2" bestFit="1" customWidth="1"/>
    <col min="4364" max="4364" width="2.42578125" customWidth="1"/>
    <col min="4365" max="4365" width="2" bestFit="1" customWidth="1"/>
    <col min="4366" max="4366" width="3.85546875" bestFit="1" customWidth="1"/>
    <col min="4367" max="4367" width="2.7109375" customWidth="1"/>
    <col min="4368" max="4368" width="3.28515625" bestFit="1" customWidth="1"/>
    <col min="4609" max="4609" width="32" customWidth="1"/>
    <col min="4610" max="4610" width="3.5703125" bestFit="1" customWidth="1"/>
    <col min="4611" max="4616" width="2" bestFit="1" customWidth="1"/>
    <col min="4617" max="4617" width="2.7109375" customWidth="1"/>
    <col min="4618" max="4619" width="2" bestFit="1" customWidth="1"/>
    <col min="4620" max="4620" width="2.42578125" customWidth="1"/>
    <col min="4621" max="4621" width="2" bestFit="1" customWidth="1"/>
    <col min="4622" max="4622" width="3.85546875" bestFit="1" customWidth="1"/>
    <col min="4623" max="4623" width="2.7109375" customWidth="1"/>
    <col min="4624" max="4624" width="3.28515625" bestFit="1" customWidth="1"/>
    <col min="4865" max="4865" width="32" customWidth="1"/>
    <col min="4866" max="4866" width="3.5703125" bestFit="1" customWidth="1"/>
    <col min="4867" max="4872" width="2" bestFit="1" customWidth="1"/>
    <col min="4873" max="4873" width="2.7109375" customWidth="1"/>
    <col min="4874" max="4875" width="2" bestFit="1" customWidth="1"/>
    <col min="4876" max="4876" width="2.42578125" customWidth="1"/>
    <col min="4877" max="4877" width="2" bestFit="1" customWidth="1"/>
    <col min="4878" max="4878" width="3.85546875" bestFit="1" customWidth="1"/>
    <col min="4879" max="4879" width="2.7109375" customWidth="1"/>
    <col min="4880" max="4880" width="3.28515625" bestFit="1" customWidth="1"/>
    <col min="5121" max="5121" width="32" customWidth="1"/>
    <col min="5122" max="5122" width="3.5703125" bestFit="1" customWidth="1"/>
    <col min="5123" max="5128" width="2" bestFit="1" customWidth="1"/>
    <col min="5129" max="5129" width="2.7109375" customWidth="1"/>
    <col min="5130" max="5131" width="2" bestFit="1" customWidth="1"/>
    <col min="5132" max="5132" width="2.42578125" customWidth="1"/>
    <col min="5133" max="5133" width="2" bestFit="1" customWidth="1"/>
    <col min="5134" max="5134" width="3.85546875" bestFit="1" customWidth="1"/>
    <col min="5135" max="5135" width="2.7109375" customWidth="1"/>
    <col min="5136" max="5136" width="3.28515625" bestFit="1" customWidth="1"/>
    <col min="5377" max="5377" width="32" customWidth="1"/>
    <col min="5378" max="5378" width="3.5703125" bestFit="1" customWidth="1"/>
    <col min="5379" max="5384" width="2" bestFit="1" customWidth="1"/>
    <col min="5385" max="5385" width="2.7109375" customWidth="1"/>
    <col min="5386" max="5387" width="2" bestFit="1" customWidth="1"/>
    <col min="5388" max="5388" width="2.42578125" customWidth="1"/>
    <col min="5389" max="5389" width="2" bestFit="1" customWidth="1"/>
    <col min="5390" max="5390" width="3.85546875" bestFit="1" customWidth="1"/>
    <col min="5391" max="5391" width="2.7109375" customWidth="1"/>
    <col min="5392" max="5392" width="3.28515625" bestFit="1" customWidth="1"/>
    <col min="5633" max="5633" width="32" customWidth="1"/>
    <col min="5634" max="5634" width="3.5703125" bestFit="1" customWidth="1"/>
    <col min="5635" max="5640" width="2" bestFit="1" customWidth="1"/>
    <col min="5641" max="5641" width="2.7109375" customWidth="1"/>
    <col min="5642" max="5643" width="2" bestFit="1" customWidth="1"/>
    <col min="5644" max="5644" width="2.42578125" customWidth="1"/>
    <col min="5645" max="5645" width="2" bestFit="1" customWidth="1"/>
    <col min="5646" max="5646" width="3.85546875" bestFit="1" customWidth="1"/>
    <col min="5647" max="5647" width="2.7109375" customWidth="1"/>
    <col min="5648" max="5648" width="3.28515625" bestFit="1" customWidth="1"/>
    <col min="5889" max="5889" width="32" customWidth="1"/>
    <col min="5890" max="5890" width="3.5703125" bestFit="1" customWidth="1"/>
    <col min="5891" max="5896" width="2" bestFit="1" customWidth="1"/>
    <col min="5897" max="5897" width="2.7109375" customWidth="1"/>
    <col min="5898" max="5899" width="2" bestFit="1" customWidth="1"/>
    <col min="5900" max="5900" width="2.42578125" customWidth="1"/>
    <col min="5901" max="5901" width="2" bestFit="1" customWidth="1"/>
    <col min="5902" max="5902" width="3.85546875" bestFit="1" customWidth="1"/>
    <col min="5903" max="5903" width="2.7109375" customWidth="1"/>
    <col min="5904" max="5904" width="3.28515625" bestFit="1" customWidth="1"/>
    <col min="6145" max="6145" width="32" customWidth="1"/>
    <col min="6146" max="6146" width="3.5703125" bestFit="1" customWidth="1"/>
    <col min="6147" max="6152" width="2" bestFit="1" customWidth="1"/>
    <col min="6153" max="6153" width="2.7109375" customWidth="1"/>
    <col min="6154" max="6155" width="2" bestFit="1" customWidth="1"/>
    <col min="6156" max="6156" width="2.42578125" customWidth="1"/>
    <col min="6157" max="6157" width="2" bestFit="1" customWidth="1"/>
    <col min="6158" max="6158" width="3.85546875" bestFit="1" customWidth="1"/>
    <col min="6159" max="6159" width="2.7109375" customWidth="1"/>
    <col min="6160" max="6160" width="3.28515625" bestFit="1" customWidth="1"/>
    <col min="6401" max="6401" width="32" customWidth="1"/>
    <col min="6402" max="6402" width="3.5703125" bestFit="1" customWidth="1"/>
    <col min="6403" max="6408" width="2" bestFit="1" customWidth="1"/>
    <col min="6409" max="6409" width="2.7109375" customWidth="1"/>
    <col min="6410" max="6411" width="2" bestFit="1" customWidth="1"/>
    <col min="6412" max="6412" width="2.42578125" customWidth="1"/>
    <col min="6413" max="6413" width="2" bestFit="1" customWidth="1"/>
    <col min="6414" max="6414" width="3.85546875" bestFit="1" customWidth="1"/>
    <col min="6415" max="6415" width="2.7109375" customWidth="1"/>
    <col min="6416" max="6416" width="3.28515625" bestFit="1" customWidth="1"/>
    <col min="6657" max="6657" width="32" customWidth="1"/>
    <col min="6658" max="6658" width="3.5703125" bestFit="1" customWidth="1"/>
    <col min="6659" max="6664" width="2" bestFit="1" customWidth="1"/>
    <col min="6665" max="6665" width="2.7109375" customWidth="1"/>
    <col min="6666" max="6667" width="2" bestFit="1" customWidth="1"/>
    <col min="6668" max="6668" width="2.42578125" customWidth="1"/>
    <col min="6669" max="6669" width="2" bestFit="1" customWidth="1"/>
    <col min="6670" max="6670" width="3.85546875" bestFit="1" customWidth="1"/>
    <col min="6671" max="6671" width="2.7109375" customWidth="1"/>
    <col min="6672" max="6672" width="3.28515625" bestFit="1" customWidth="1"/>
    <col min="6913" max="6913" width="32" customWidth="1"/>
    <col min="6914" max="6914" width="3.5703125" bestFit="1" customWidth="1"/>
    <col min="6915" max="6920" width="2" bestFit="1" customWidth="1"/>
    <col min="6921" max="6921" width="2.7109375" customWidth="1"/>
    <col min="6922" max="6923" width="2" bestFit="1" customWidth="1"/>
    <col min="6924" max="6924" width="2.42578125" customWidth="1"/>
    <col min="6925" max="6925" width="2" bestFit="1" customWidth="1"/>
    <col min="6926" max="6926" width="3.85546875" bestFit="1" customWidth="1"/>
    <col min="6927" max="6927" width="2.7109375" customWidth="1"/>
    <col min="6928" max="6928" width="3.28515625" bestFit="1" customWidth="1"/>
    <col min="7169" max="7169" width="32" customWidth="1"/>
    <col min="7170" max="7170" width="3.5703125" bestFit="1" customWidth="1"/>
    <col min="7171" max="7176" width="2" bestFit="1" customWidth="1"/>
    <col min="7177" max="7177" width="2.7109375" customWidth="1"/>
    <col min="7178" max="7179" width="2" bestFit="1" customWidth="1"/>
    <col min="7180" max="7180" width="2.42578125" customWidth="1"/>
    <col min="7181" max="7181" width="2" bestFit="1" customWidth="1"/>
    <col min="7182" max="7182" width="3.85546875" bestFit="1" customWidth="1"/>
    <col min="7183" max="7183" width="2.7109375" customWidth="1"/>
    <col min="7184" max="7184" width="3.28515625" bestFit="1" customWidth="1"/>
    <col min="7425" max="7425" width="32" customWidth="1"/>
    <col min="7426" max="7426" width="3.5703125" bestFit="1" customWidth="1"/>
    <col min="7427" max="7432" width="2" bestFit="1" customWidth="1"/>
    <col min="7433" max="7433" width="2.7109375" customWidth="1"/>
    <col min="7434" max="7435" width="2" bestFit="1" customWidth="1"/>
    <col min="7436" max="7436" width="2.42578125" customWidth="1"/>
    <col min="7437" max="7437" width="2" bestFit="1" customWidth="1"/>
    <col min="7438" max="7438" width="3.85546875" bestFit="1" customWidth="1"/>
    <col min="7439" max="7439" width="2.7109375" customWidth="1"/>
    <col min="7440" max="7440" width="3.28515625" bestFit="1" customWidth="1"/>
    <col min="7681" max="7681" width="32" customWidth="1"/>
    <col min="7682" max="7682" width="3.5703125" bestFit="1" customWidth="1"/>
    <col min="7683" max="7688" width="2" bestFit="1" customWidth="1"/>
    <col min="7689" max="7689" width="2.7109375" customWidth="1"/>
    <col min="7690" max="7691" width="2" bestFit="1" customWidth="1"/>
    <col min="7692" max="7692" width="2.42578125" customWidth="1"/>
    <col min="7693" max="7693" width="2" bestFit="1" customWidth="1"/>
    <col min="7694" max="7694" width="3.85546875" bestFit="1" customWidth="1"/>
    <col min="7695" max="7695" width="2.7109375" customWidth="1"/>
    <col min="7696" max="7696" width="3.28515625" bestFit="1" customWidth="1"/>
    <col min="7937" max="7937" width="32" customWidth="1"/>
    <col min="7938" max="7938" width="3.5703125" bestFit="1" customWidth="1"/>
    <col min="7939" max="7944" width="2" bestFit="1" customWidth="1"/>
    <col min="7945" max="7945" width="2.7109375" customWidth="1"/>
    <col min="7946" max="7947" width="2" bestFit="1" customWidth="1"/>
    <col min="7948" max="7948" width="2.42578125" customWidth="1"/>
    <col min="7949" max="7949" width="2" bestFit="1" customWidth="1"/>
    <col min="7950" max="7950" width="3.85546875" bestFit="1" customWidth="1"/>
    <col min="7951" max="7951" width="2.7109375" customWidth="1"/>
    <col min="7952" max="7952" width="3.28515625" bestFit="1" customWidth="1"/>
    <col min="8193" max="8193" width="32" customWidth="1"/>
    <col min="8194" max="8194" width="3.5703125" bestFit="1" customWidth="1"/>
    <col min="8195" max="8200" width="2" bestFit="1" customWidth="1"/>
    <col min="8201" max="8201" width="2.7109375" customWidth="1"/>
    <col min="8202" max="8203" width="2" bestFit="1" customWidth="1"/>
    <col min="8204" max="8204" width="2.42578125" customWidth="1"/>
    <col min="8205" max="8205" width="2" bestFit="1" customWidth="1"/>
    <col min="8206" max="8206" width="3.85546875" bestFit="1" customWidth="1"/>
    <col min="8207" max="8207" width="2.7109375" customWidth="1"/>
    <col min="8208" max="8208" width="3.28515625" bestFit="1" customWidth="1"/>
    <col min="8449" max="8449" width="32" customWidth="1"/>
    <col min="8450" max="8450" width="3.5703125" bestFit="1" customWidth="1"/>
    <col min="8451" max="8456" width="2" bestFit="1" customWidth="1"/>
    <col min="8457" max="8457" width="2.7109375" customWidth="1"/>
    <col min="8458" max="8459" width="2" bestFit="1" customWidth="1"/>
    <col min="8460" max="8460" width="2.42578125" customWidth="1"/>
    <col min="8461" max="8461" width="2" bestFit="1" customWidth="1"/>
    <col min="8462" max="8462" width="3.85546875" bestFit="1" customWidth="1"/>
    <col min="8463" max="8463" width="2.7109375" customWidth="1"/>
    <col min="8464" max="8464" width="3.28515625" bestFit="1" customWidth="1"/>
    <col min="8705" max="8705" width="32" customWidth="1"/>
    <col min="8706" max="8706" width="3.5703125" bestFit="1" customWidth="1"/>
    <col min="8707" max="8712" width="2" bestFit="1" customWidth="1"/>
    <col min="8713" max="8713" width="2.7109375" customWidth="1"/>
    <col min="8714" max="8715" width="2" bestFit="1" customWidth="1"/>
    <col min="8716" max="8716" width="2.42578125" customWidth="1"/>
    <col min="8717" max="8717" width="2" bestFit="1" customWidth="1"/>
    <col min="8718" max="8718" width="3.85546875" bestFit="1" customWidth="1"/>
    <col min="8719" max="8719" width="2.7109375" customWidth="1"/>
    <col min="8720" max="8720" width="3.28515625" bestFit="1" customWidth="1"/>
    <col min="8961" max="8961" width="32" customWidth="1"/>
    <col min="8962" max="8962" width="3.5703125" bestFit="1" customWidth="1"/>
    <col min="8963" max="8968" width="2" bestFit="1" customWidth="1"/>
    <col min="8969" max="8969" width="2.7109375" customWidth="1"/>
    <col min="8970" max="8971" width="2" bestFit="1" customWidth="1"/>
    <col min="8972" max="8972" width="2.42578125" customWidth="1"/>
    <col min="8973" max="8973" width="2" bestFit="1" customWidth="1"/>
    <col min="8974" max="8974" width="3.85546875" bestFit="1" customWidth="1"/>
    <col min="8975" max="8975" width="2.7109375" customWidth="1"/>
    <col min="8976" max="8976" width="3.28515625" bestFit="1" customWidth="1"/>
    <col min="9217" max="9217" width="32" customWidth="1"/>
    <col min="9218" max="9218" width="3.5703125" bestFit="1" customWidth="1"/>
    <col min="9219" max="9224" width="2" bestFit="1" customWidth="1"/>
    <col min="9225" max="9225" width="2.7109375" customWidth="1"/>
    <col min="9226" max="9227" width="2" bestFit="1" customWidth="1"/>
    <col min="9228" max="9228" width="2.42578125" customWidth="1"/>
    <col min="9229" max="9229" width="2" bestFit="1" customWidth="1"/>
    <col min="9230" max="9230" width="3.85546875" bestFit="1" customWidth="1"/>
    <col min="9231" max="9231" width="2.7109375" customWidth="1"/>
    <col min="9232" max="9232" width="3.28515625" bestFit="1" customWidth="1"/>
    <col min="9473" max="9473" width="32" customWidth="1"/>
    <col min="9474" max="9474" width="3.5703125" bestFit="1" customWidth="1"/>
    <col min="9475" max="9480" width="2" bestFit="1" customWidth="1"/>
    <col min="9481" max="9481" width="2.7109375" customWidth="1"/>
    <col min="9482" max="9483" width="2" bestFit="1" customWidth="1"/>
    <col min="9484" max="9484" width="2.42578125" customWidth="1"/>
    <col min="9485" max="9485" width="2" bestFit="1" customWidth="1"/>
    <col min="9486" max="9486" width="3.85546875" bestFit="1" customWidth="1"/>
    <col min="9487" max="9487" width="2.7109375" customWidth="1"/>
    <col min="9488" max="9488" width="3.28515625" bestFit="1" customWidth="1"/>
    <col min="9729" max="9729" width="32" customWidth="1"/>
    <col min="9730" max="9730" width="3.5703125" bestFit="1" customWidth="1"/>
    <col min="9731" max="9736" width="2" bestFit="1" customWidth="1"/>
    <col min="9737" max="9737" width="2.7109375" customWidth="1"/>
    <col min="9738" max="9739" width="2" bestFit="1" customWidth="1"/>
    <col min="9740" max="9740" width="2.42578125" customWidth="1"/>
    <col min="9741" max="9741" width="2" bestFit="1" customWidth="1"/>
    <col min="9742" max="9742" width="3.85546875" bestFit="1" customWidth="1"/>
    <col min="9743" max="9743" width="2.7109375" customWidth="1"/>
    <col min="9744" max="9744" width="3.28515625" bestFit="1" customWidth="1"/>
    <col min="9985" max="9985" width="32" customWidth="1"/>
    <col min="9986" max="9986" width="3.5703125" bestFit="1" customWidth="1"/>
    <col min="9987" max="9992" width="2" bestFit="1" customWidth="1"/>
    <col min="9993" max="9993" width="2.7109375" customWidth="1"/>
    <col min="9994" max="9995" width="2" bestFit="1" customWidth="1"/>
    <col min="9996" max="9996" width="2.42578125" customWidth="1"/>
    <col min="9997" max="9997" width="2" bestFit="1" customWidth="1"/>
    <col min="9998" max="9998" width="3.85546875" bestFit="1" customWidth="1"/>
    <col min="9999" max="9999" width="2.7109375" customWidth="1"/>
    <col min="10000" max="10000" width="3.28515625" bestFit="1" customWidth="1"/>
    <col min="10241" max="10241" width="32" customWidth="1"/>
    <col min="10242" max="10242" width="3.5703125" bestFit="1" customWidth="1"/>
    <col min="10243" max="10248" width="2" bestFit="1" customWidth="1"/>
    <col min="10249" max="10249" width="2.7109375" customWidth="1"/>
    <col min="10250" max="10251" width="2" bestFit="1" customWidth="1"/>
    <col min="10252" max="10252" width="2.42578125" customWidth="1"/>
    <col min="10253" max="10253" width="2" bestFit="1" customWidth="1"/>
    <col min="10254" max="10254" width="3.85546875" bestFit="1" customWidth="1"/>
    <col min="10255" max="10255" width="2.7109375" customWidth="1"/>
    <col min="10256" max="10256" width="3.28515625" bestFit="1" customWidth="1"/>
    <col min="10497" max="10497" width="32" customWidth="1"/>
    <col min="10498" max="10498" width="3.5703125" bestFit="1" customWidth="1"/>
    <col min="10499" max="10504" width="2" bestFit="1" customWidth="1"/>
    <col min="10505" max="10505" width="2.7109375" customWidth="1"/>
    <col min="10506" max="10507" width="2" bestFit="1" customWidth="1"/>
    <col min="10508" max="10508" width="2.42578125" customWidth="1"/>
    <col min="10509" max="10509" width="2" bestFit="1" customWidth="1"/>
    <col min="10510" max="10510" width="3.85546875" bestFit="1" customWidth="1"/>
    <col min="10511" max="10511" width="2.7109375" customWidth="1"/>
    <col min="10512" max="10512" width="3.28515625" bestFit="1" customWidth="1"/>
    <col min="10753" max="10753" width="32" customWidth="1"/>
    <col min="10754" max="10754" width="3.5703125" bestFit="1" customWidth="1"/>
    <col min="10755" max="10760" width="2" bestFit="1" customWidth="1"/>
    <col min="10761" max="10761" width="2.7109375" customWidth="1"/>
    <col min="10762" max="10763" width="2" bestFit="1" customWidth="1"/>
    <col min="10764" max="10764" width="2.42578125" customWidth="1"/>
    <col min="10765" max="10765" width="2" bestFit="1" customWidth="1"/>
    <col min="10766" max="10766" width="3.85546875" bestFit="1" customWidth="1"/>
    <col min="10767" max="10767" width="2.7109375" customWidth="1"/>
    <col min="10768" max="10768" width="3.28515625" bestFit="1" customWidth="1"/>
    <col min="11009" max="11009" width="32" customWidth="1"/>
    <col min="11010" max="11010" width="3.5703125" bestFit="1" customWidth="1"/>
    <col min="11011" max="11016" width="2" bestFit="1" customWidth="1"/>
    <col min="11017" max="11017" width="2.7109375" customWidth="1"/>
    <col min="11018" max="11019" width="2" bestFit="1" customWidth="1"/>
    <col min="11020" max="11020" width="2.42578125" customWidth="1"/>
    <col min="11021" max="11021" width="2" bestFit="1" customWidth="1"/>
    <col min="11022" max="11022" width="3.85546875" bestFit="1" customWidth="1"/>
    <col min="11023" max="11023" width="2.7109375" customWidth="1"/>
    <col min="11024" max="11024" width="3.28515625" bestFit="1" customWidth="1"/>
    <col min="11265" max="11265" width="32" customWidth="1"/>
    <col min="11266" max="11266" width="3.5703125" bestFit="1" customWidth="1"/>
    <col min="11267" max="11272" width="2" bestFit="1" customWidth="1"/>
    <col min="11273" max="11273" width="2.7109375" customWidth="1"/>
    <col min="11274" max="11275" width="2" bestFit="1" customWidth="1"/>
    <col min="11276" max="11276" width="2.42578125" customWidth="1"/>
    <col min="11277" max="11277" width="2" bestFit="1" customWidth="1"/>
    <col min="11278" max="11278" width="3.85546875" bestFit="1" customWidth="1"/>
    <col min="11279" max="11279" width="2.7109375" customWidth="1"/>
    <col min="11280" max="11280" width="3.28515625" bestFit="1" customWidth="1"/>
    <col min="11521" max="11521" width="32" customWidth="1"/>
    <col min="11522" max="11522" width="3.5703125" bestFit="1" customWidth="1"/>
    <col min="11523" max="11528" width="2" bestFit="1" customWidth="1"/>
    <col min="11529" max="11529" width="2.7109375" customWidth="1"/>
    <col min="11530" max="11531" width="2" bestFit="1" customWidth="1"/>
    <col min="11532" max="11532" width="2.42578125" customWidth="1"/>
    <col min="11533" max="11533" width="2" bestFit="1" customWidth="1"/>
    <col min="11534" max="11534" width="3.85546875" bestFit="1" customWidth="1"/>
    <col min="11535" max="11535" width="2.7109375" customWidth="1"/>
    <col min="11536" max="11536" width="3.28515625" bestFit="1" customWidth="1"/>
    <col min="11777" max="11777" width="32" customWidth="1"/>
    <col min="11778" max="11778" width="3.5703125" bestFit="1" customWidth="1"/>
    <col min="11779" max="11784" width="2" bestFit="1" customWidth="1"/>
    <col min="11785" max="11785" width="2.7109375" customWidth="1"/>
    <col min="11786" max="11787" width="2" bestFit="1" customWidth="1"/>
    <col min="11788" max="11788" width="2.42578125" customWidth="1"/>
    <col min="11789" max="11789" width="2" bestFit="1" customWidth="1"/>
    <col min="11790" max="11790" width="3.85546875" bestFit="1" customWidth="1"/>
    <col min="11791" max="11791" width="2.7109375" customWidth="1"/>
    <col min="11792" max="11792" width="3.28515625" bestFit="1" customWidth="1"/>
    <col min="12033" max="12033" width="32" customWidth="1"/>
    <col min="12034" max="12034" width="3.5703125" bestFit="1" customWidth="1"/>
    <col min="12035" max="12040" width="2" bestFit="1" customWidth="1"/>
    <col min="12041" max="12041" width="2.7109375" customWidth="1"/>
    <col min="12042" max="12043" width="2" bestFit="1" customWidth="1"/>
    <col min="12044" max="12044" width="2.42578125" customWidth="1"/>
    <col min="12045" max="12045" width="2" bestFit="1" customWidth="1"/>
    <col min="12046" max="12046" width="3.85546875" bestFit="1" customWidth="1"/>
    <col min="12047" max="12047" width="2.7109375" customWidth="1"/>
    <col min="12048" max="12048" width="3.28515625" bestFit="1" customWidth="1"/>
    <col min="12289" max="12289" width="32" customWidth="1"/>
    <col min="12290" max="12290" width="3.5703125" bestFit="1" customWidth="1"/>
    <col min="12291" max="12296" width="2" bestFit="1" customWidth="1"/>
    <col min="12297" max="12297" width="2.7109375" customWidth="1"/>
    <col min="12298" max="12299" width="2" bestFit="1" customWidth="1"/>
    <col min="12300" max="12300" width="2.42578125" customWidth="1"/>
    <col min="12301" max="12301" width="2" bestFit="1" customWidth="1"/>
    <col min="12302" max="12302" width="3.85546875" bestFit="1" customWidth="1"/>
    <col min="12303" max="12303" width="2.7109375" customWidth="1"/>
    <col min="12304" max="12304" width="3.28515625" bestFit="1" customWidth="1"/>
    <col min="12545" max="12545" width="32" customWidth="1"/>
    <col min="12546" max="12546" width="3.5703125" bestFit="1" customWidth="1"/>
    <col min="12547" max="12552" width="2" bestFit="1" customWidth="1"/>
    <col min="12553" max="12553" width="2.7109375" customWidth="1"/>
    <col min="12554" max="12555" width="2" bestFit="1" customWidth="1"/>
    <col min="12556" max="12556" width="2.42578125" customWidth="1"/>
    <col min="12557" max="12557" width="2" bestFit="1" customWidth="1"/>
    <col min="12558" max="12558" width="3.85546875" bestFit="1" customWidth="1"/>
    <col min="12559" max="12559" width="2.7109375" customWidth="1"/>
    <col min="12560" max="12560" width="3.28515625" bestFit="1" customWidth="1"/>
    <col min="12801" max="12801" width="32" customWidth="1"/>
    <col min="12802" max="12802" width="3.5703125" bestFit="1" customWidth="1"/>
    <col min="12803" max="12808" width="2" bestFit="1" customWidth="1"/>
    <col min="12809" max="12809" width="2.7109375" customWidth="1"/>
    <col min="12810" max="12811" width="2" bestFit="1" customWidth="1"/>
    <col min="12812" max="12812" width="2.42578125" customWidth="1"/>
    <col min="12813" max="12813" width="2" bestFit="1" customWidth="1"/>
    <col min="12814" max="12814" width="3.85546875" bestFit="1" customWidth="1"/>
    <col min="12815" max="12815" width="2.7109375" customWidth="1"/>
    <col min="12816" max="12816" width="3.28515625" bestFit="1" customWidth="1"/>
    <col min="13057" max="13057" width="32" customWidth="1"/>
    <col min="13058" max="13058" width="3.5703125" bestFit="1" customWidth="1"/>
    <col min="13059" max="13064" width="2" bestFit="1" customWidth="1"/>
    <col min="13065" max="13065" width="2.7109375" customWidth="1"/>
    <col min="13066" max="13067" width="2" bestFit="1" customWidth="1"/>
    <col min="13068" max="13068" width="2.42578125" customWidth="1"/>
    <col min="13069" max="13069" width="2" bestFit="1" customWidth="1"/>
    <col min="13070" max="13070" width="3.85546875" bestFit="1" customWidth="1"/>
    <col min="13071" max="13071" width="2.7109375" customWidth="1"/>
    <col min="13072" max="13072" width="3.28515625" bestFit="1" customWidth="1"/>
    <col min="13313" max="13313" width="32" customWidth="1"/>
    <col min="13314" max="13314" width="3.5703125" bestFit="1" customWidth="1"/>
    <col min="13315" max="13320" width="2" bestFit="1" customWidth="1"/>
    <col min="13321" max="13321" width="2.7109375" customWidth="1"/>
    <col min="13322" max="13323" width="2" bestFit="1" customWidth="1"/>
    <col min="13324" max="13324" width="2.42578125" customWidth="1"/>
    <col min="13325" max="13325" width="2" bestFit="1" customWidth="1"/>
    <col min="13326" max="13326" width="3.85546875" bestFit="1" customWidth="1"/>
    <col min="13327" max="13327" width="2.7109375" customWidth="1"/>
    <col min="13328" max="13328" width="3.28515625" bestFit="1" customWidth="1"/>
    <col min="13569" max="13569" width="32" customWidth="1"/>
    <col min="13570" max="13570" width="3.5703125" bestFit="1" customWidth="1"/>
    <col min="13571" max="13576" width="2" bestFit="1" customWidth="1"/>
    <col min="13577" max="13577" width="2.7109375" customWidth="1"/>
    <col min="13578" max="13579" width="2" bestFit="1" customWidth="1"/>
    <col min="13580" max="13580" width="2.42578125" customWidth="1"/>
    <col min="13581" max="13581" width="2" bestFit="1" customWidth="1"/>
    <col min="13582" max="13582" width="3.85546875" bestFit="1" customWidth="1"/>
    <col min="13583" max="13583" width="2.7109375" customWidth="1"/>
    <col min="13584" max="13584" width="3.28515625" bestFit="1" customWidth="1"/>
    <col min="13825" max="13825" width="32" customWidth="1"/>
    <col min="13826" max="13826" width="3.5703125" bestFit="1" customWidth="1"/>
    <col min="13827" max="13832" width="2" bestFit="1" customWidth="1"/>
    <col min="13833" max="13833" width="2.7109375" customWidth="1"/>
    <col min="13834" max="13835" width="2" bestFit="1" customWidth="1"/>
    <col min="13836" max="13836" width="2.42578125" customWidth="1"/>
    <col min="13837" max="13837" width="2" bestFit="1" customWidth="1"/>
    <col min="13838" max="13838" width="3.85546875" bestFit="1" customWidth="1"/>
    <col min="13839" max="13839" width="2.7109375" customWidth="1"/>
    <col min="13840" max="13840" width="3.28515625" bestFit="1" customWidth="1"/>
    <col min="14081" max="14081" width="32" customWidth="1"/>
    <col min="14082" max="14082" width="3.5703125" bestFit="1" customWidth="1"/>
    <col min="14083" max="14088" width="2" bestFit="1" customWidth="1"/>
    <col min="14089" max="14089" width="2.7109375" customWidth="1"/>
    <col min="14090" max="14091" width="2" bestFit="1" customWidth="1"/>
    <col min="14092" max="14092" width="2.42578125" customWidth="1"/>
    <col min="14093" max="14093" width="2" bestFit="1" customWidth="1"/>
    <col min="14094" max="14094" width="3.85546875" bestFit="1" customWidth="1"/>
    <col min="14095" max="14095" width="2.7109375" customWidth="1"/>
    <col min="14096" max="14096" width="3.28515625" bestFit="1" customWidth="1"/>
    <col min="14337" max="14337" width="32" customWidth="1"/>
    <col min="14338" max="14338" width="3.5703125" bestFit="1" customWidth="1"/>
    <col min="14339" max="14344" width="2" bestFit="1" customWidth="1"/>
    <col min="14345" max="14345" width="2.7109375" customWidth="1"/>
    <col min="14346" max="14347" width="2" bestFit="1" customWidth="1"/>
    <col min="14348" max="14348" width="2.42578125" customWidth="1"/>
    <col min="14349" max="14349" width="2" bestFit="1" customWidth="1"/>
    <col min="14350" max="14350" width="3.85546875" bestFit="1" customWidth="1"/>
    <col min="14351" max="14351" width="2.7109375" customWidth="1"/>
    <col min="14352" max="14352" width="3.28515625" bestFit="1" customWidth="1"/>
    <col min="14593" max="14593" width="32" customWidth="1"/>
    <col min="14594" max="14594" width="3.5703125" bestFit="1" customWidth="1"/>
    <col min="14595" max="14600" width="2" bestFit="1" customWidth="1"/>
    <col min="14601" max="14601" width="2.7109375" customWidth="1"/>
    <col min="14602" max="14603" width="2" bestFit="1" customWidth="1"/>
    <col min="14604" max="14604" width="2.42578125" customWidth="1"/>
    <col min="14605" max="14605" width="2" bestFit="1" customWidth="1"/>
    <col min="14606" max="14606" width="3.85546875" bestFit="1" customWidth="1"/>
    <col min="14607" max="14607" width="2.7109375" customWidth="1"/>
    <col min="14608" max="14608" width="3.28515625" bestFit="1" customWidth="1"/>
    <col min="14849" max="14849" width="32" customWidth="1"/>
    <col min="14850" max="14850" width="3.5703125" bestFit="1" customWidth="1"/>
    <col min="14851" max="14856" width="2" bestFit="1" customWidth="1"/>
    <col min="14857" max="14857" width="2.7109375" customWidth="1"/>
    <col min="14858" max="14859" width="2" bestFit="1" customWidth="1"/>
    <col min="14860" max="14860" width="2.42578125" customWidth="1"/>
    <col min="14861" max="14861" width="2" bestFit="1" customWidth="1"/>
    <col min="14862" max="14862" width="3.85546875" bestFit="1" customWidth="1"/>
    <col min="14863" max="14863" width="2.7109375" customWidth="1"/>
    <col min="14864" max="14864" width="3.28515625" bestFit="1" customWidth="1"/>
    <col min="15105" max="15105" width="32" customWidth="1"/>
    <col min="15106" max="15106" width="3.5703125" bestFit="1" customWidth="1"/>
    <col min="15107" max="15112" width="2" bestFit="1" customWidth="1"/>
    <col min="15113" max="15113" width="2.7109375" customWidth="1"/>
    <col min="15114" max="15115" width="2" bestFit="1" customWidth="1"/>
    <col min="15116" max="15116" width="2.42578125" customWidth="1"/>
    <col min="15117" max="15117" width="2" bestFit="1" customWidth="1"/>
    <col min="15118" max="15118" width="3.85546875" bestFit="1" customWidth="1"/>
    <col min="15119" max="15119" width="2.7109375" customWidth="1"/>
    <col min="15120" max="15120" width="3.28515625" bestFit="1" customWidth="1"/>
    <col min="15361" max="15361" width="32" customWidth="1"/>
    <col min="15362" max="15362" width="3.5703125" bestFit="1" customWidth="1"/>
    <col min="15363" max="15368" width="2" bestFit="1" customWidth="1"/>
    <col min="15369" max="15369" width="2.7109375" customWidth="1"/>
    <col min="15370" max="15371" width="2" bestFit="1" customWidth="1"/>
    <col min="15372" max="15372" width="2.42578125" customWidth="1"/>
    <col min="15373" max="15373" width="2" bestFit="1" customWidth="1"/>
    <col min="15374" max="15374" width="3.85546875" bestFit="1" customWidth="1"/>
    <col min="15375" max="15375" width="2.7109375" customWidth="1"/>
    <col min="15376" max="15376" width="3.28515625" bestFit="1" customWidth="1"/>
    <col min="15617" max="15617" width="32" customWidth="1"/>
    <col min="15618" max="15618" width="3.5703125" bestFit="1" customWidth="1"/>
    <col min="15619" max="15624" width="2" bestFit="1" customWidth="1"/>
    <col min="15625" max="15625" width="2.7109375" customWidth="1"/>
    <col min="15626" max="15627" width="2" bestFit="1" customWidth="1"/>
    <col min="15628" max="15628" width="2.42578125" customWidth="1"/>
    <col min="15629" max="15629" width="2" bestFit="1" customWidth="1"/>
    <col min="15630" max="15630" width="3.85546875" bestFit="1" customWidth="1"/>
    <col min="15631" max="15631" width="2.7109375" customWidth="1"/>
    <col min="15632" max="15632" width="3.28515625" bestFit="1" customWidth="1"/>
    <col min="15873" max="15873" width="32" customWidth="1"/>
    <col min="15874" max="15874" width="3.5703125" bestFit="1" customWidth="1"/>
    <col min="15875" max="15880" width="2" bestFit="1" customWidth="1"/>
    <col min="15881" max="15881" width="2.7109375" customWidth="1"/>
    <col min="15882" max="15883" width="2" bestFit="1" customWidth="1"/>
    <col min="15884" max="15884" width="2.42578125" customWidth="1"/>
    <col min="15885" max="15885" width="2" bestFit="1" customWidth="1"/>
    <col min="15886" max="15886" width="3.85546875" bestFit="1" customWidth="1"/>
    <col min="15887" max="15887" width="2.7109375" customWidth="1"/>
    <col min="15888" max="15888" width="3.28515625" bestFit="1" customWidth="1"/>
    <col min="16129" max="16129" width="32" customWidth="1"/>
    <col min="16130" max="16130" width="3.5703125" bestFit="1" customWidth="1"/>
    <col min="16131" max="16136" width="2" bestFit="1" customWidth="1"/>
    <col min="16137" max="16137" width="2.7109375" customWidth="1"/>
    <col min="16138" max="16139" width="2" bestFit="1" customWidth="1"/>
    <col min="16140" max="16140" width="2.42578125" customWidth="1"/>
    <col min="16141" max="16141" width="2" bestFit="1" customWidth="1"/>
    <col min="16142" max="16142" width="3.85546875" bestFit="1" customWidth="1"/>
    <col min="16143" max="16143" width="2.7109375" customWidth="1"/>
    <col min="16144" max="16144" width="3.28515625" bestFit="1" customWidth="1"/>
  </cols>
  <sheetData>
    <row r="1" spans="1:16">
      <c r="A1" s="1129" t="s">
        <v>7</v>
      </c>
      <c r="B1" s="1132" t="s">
        <v>145</v>
      </c>
      <c r="C1" s="1135" t="s">
        <v>3</v>
      </c>
      <c r="D1" s="1136"/>
      <c r="E1" s="1136"/>
      <c r="F1" s="1136"/>
      <c r="G1" s="1136"/>
      <c r="H1" s="1137"/>
      <c r="I1" s="1135" t="s">
        <v>8</v>
      </c>
      <c r="J1" s="1136"/>
      <c r="K1" s="1136"/>
      <c r="L1" s="1136"/>
      <c r="M1" s="1136"/>
      <c r="N1" s="1137"/>
      <c r="O1" s="1138" t="s">
        <v>9</v>
      </c>
      <c r="P1" s="1137"/>
    </row>
    <row r="2" spans="1:16">
      <c r="A2" s="1130"/>
      <c r="B2" s="1133"/>
      <c r="C2" s="1139" t="s">
        <v>10</v>
      </c>
      <c r="D2" s="1141"/>
      <c r="E2" s="1141"/>
      <c r="F2" s="1141" t="s">
        <v>11</v>
      </c>
      <c r="G2" s="1141"/>
      <c r="H2" s="1140"/>
      <c r="I2" s="1139" t="s">
        <v>10</v>
      </c>
      <c r="J2" s="1141"/>
      <c r="K2" s="1141"/>
      <c r="L2" s="1141" t="s">
        <v>11</v>
      </c>
      <c r="M2" s="1141"/>
      <c r="N2" s="1140"/>
      <c r="O2" s="1139"/>
      <c r="P2" s="1140"/>
    </row>
    <row r="3" spans="1:16" ht="13.5" thickBot="1">
      <c r="A3" s="1143"/>
      <c r="B3" s="1144"/>
      <c r="C3" s="376" t="s">
        <v>15</v>
      </c>
      <c r="D3" s="377" t="s">
        <v>16</v>
      </c>
      <c r="E3" s="377" t="s">
        <v>17</v>
      </c>
      <c r="F3" s="377" t="s">
        <v>15</v>
      </c>
      <c r="G3" s="377" t="s">
        <v>16</v>
      </c>
      <c r="H3" s="378" t="s">
        <v>17</v>
      </c>
      <c r="I3" s="376" t="s">
        <v>15</v>
      </c>
      <c r="J3" s="377" t="s">
        <v>16</v>
      </c>
      <c r="K3" s="377" t="s">
        <v>17</v>
      </c>
      <c r="L3" s="377" t="s">
        <v>15</v>
      </c>
      <c r="M3" s="377" t="s">
        <v>16</v>
      </c>
      <c r="N3" s="379" t="s">
        <v>17</v>
      </c>
      <c r="O3" s="380" t="s">
        <v>15</v>
      </c>
      <c r="P3" s="378" t="s">
        <v>20</v>
      </c>
    </row>
    <row r="4" spans="1:16" s="566" customFormat="1">
      <c r="A4" s="833" t="s">
        <v>59</v>
      </c>
      <c r="B4" s="834">
        <v>3</v>
      </c>
      <c r="C4" s="835">
        <v>3</v>
      </c>
      <c r="D4" s="836">
        <v>1</v>
      </c>
      <c r="E4" s="836">
        <v>1</v>
      </c>
      <c r="F4" s="836"/>
      <c r="G4" s="836"/>
      <c r="H4" s="837"/>
      <c r="I4" s="838"/>
      <c r="J4" s="839">
        <v>1</v>
      </c>
      <c r="K4" s="839">
        <v>2</v>
      </c>
      <c r="L4" s="839"/>
      <c r="M4" s="839"/>
      <c r="N4" s="839"/>
      <c r="O4" s="838"/>
      <c r="P4" s="840">
        <v>3</v>
      </c>
    </row>
    <row r="5" spans="1:16" s="566" customFormat="1">
      <c r="A5" s="841" t="s">
        <v>157</v>
      </c>
      <c r="B5" s="834">
        <v>2</v>
      </c>
      <c r="C5" s="835">
        <v>3</v>
      </c>
      <c r="D5" s="836">
        <v>1</v>
      </c>
      <c r="E5" s="836">
        <v>1</v>
      </c>
      <c r="F5" s="836"/>
      <c r="G5" s="836"/>
      <c r="H5" s="837"/>
      <c r="I5" s="838"/>
      <c r="J5" s="839">
        <v>2</v>
      </c>
      <c r="K5" s="839">
        <v>2</v>
      </c>
      <c r="L5" s="839"/>
      <c r="M5" s="839"/>
      <c r="N5" s="842"/>
      <c r="O5" s="843"/>
      <c r="P5" s="840">
        <v>4</v>
      </c>
    </row>
    <row r="6" spans="1:16" s="566" customFormat="1">
      <c r="A6" s="844" t="s">
        <v>156</v>
      </c>
      <c r="B6" s="845">
        <v>1</v>
      </c>
      <c r="C6" s="846">
        <v>3</v>
      </c>
      <c r="D6" s="847">
        <v>2</v>
      </c>
      <c r="E6" s="847">
        <v>1</v>
      </c>
      <c r="F6" s="847">
        <v>3</v>
      </c>
      <c r="G6" s="847">
        <v>2</v>
      </c>
      <c r="H6" s="848">
        <v>1</v>
      </c>
      <c r="I6" s="849"/>
      <c r="J6" s="850">
        <v>2</v>
      </c>
      <c r="K6" s="850">
        <v>4</v>
      </c>
      <c r="L6" s="850"/>
      <c r="M6" s="850">
        <v>2</v>
      </c>
      <c r="N6" s="850">
        <v>4</v>
      </c>
      <c r="O6" s="849"/>
      <c r="P6" s="840">
        <v>16</v>
      </c>
    </row>
    <row r="7" spans="1:16" s="566" customFormat="1">
      <c r="A7" s="833" t="s">
        <v>58</v>
      </c>
      <c r="B7" s="834">
        <v>2</v>
      </c>
      <c r="C7" s="835"/>
      <c r="D7" s="836"/>
      <c r="E7" s="836"/>
      <c r="F7" s="836">
        <v>3</v>
      </c>
      <c r="G7" s="836">
        <v>1</v>
      </c>
      <c r="H7" s="837">
        <v>1</v>
      </c>
      <c r="I7" s="838"/>
      <c r="J7" s="839"/>
      <c r="K7" s="839"/>
      <c r="L7" s="839"/>
      <c r="M7" s="839">
        <v>2</v>
      </c>
      <c r="N7" s="839">
        <v>2</v>
      </c>
      <c r="O7" s="838"/>
      <c r="P7" s="851">
        <v>4</v>
      </c>
    </row>
    <row r="8" spans="1:16" s="566" customFormat="1">
      <c r="A8" s="841" t="s">
        <v>357</v>
      </c>
      <c r="B8" s="834">
        <v>2</v>
      </c>
      <c r="C8" s="835"/>
      <c r="D8" s="836"/>
      <c r="E8" s="836"/>
      <c r="F8" s="836">
        <v>3</v>
      </c>
      <c r="G8" s="836">
        <v>1</v>
      </c>
      <c r="H8" s="837">
        <v>1</v>
      </c>
      <c r="I8" s="838"/>
      <c r="J8" s="839"/>
      <c r="K8" s="839"/>
      <c r="L8" s="839"/>
      <c r="M8" s="839">
        <v>1</v>
      </c>
      <c r="N8" s="839">
        <v>1</v>
      </c>
      <c r="O8" s="838"/>
      <c r="P8" s="851">
        <v>2</v>
      </c>
    </row>
    <row r="9" spans="1:16" s="566" customFormat="1">
      <c r="A9" s="841" t="s">
        <v>63</v>
      </c>
      <c r="B9" s="852">
        <v>3</v>
      </c>
      <c r="C9" s="853"/>
      <c r="D9" s="854"/>
      <c r="E9" s="854"/>
      <c r="F9" s="854">
        <v>3</v>
      </c>
      <c r="G9" s="854">
        <v>1</v>
      </c>
      <c r="H9" s="855">
        <v>1</v>
      </c>
      <c r="I9" s="856"/>
      <c r="J9" s="854"/>
      <c r="K9" s="854"/>
      <c r="L9" s="854"/>
      <c r="M9" s="854">
        <v>1</v>
      </c>
      <c r="N9" s="857"/>
      <c r="O9" s="843"/>
      <c r="P9" s="851">
        <v>1</v>
      </c>
    </row>
    <row r="10" spans="1:16" ht="15.75" thickBot="1">
      <c r="A10" s="1122" t="s">
        <v>378</v>
      </c>
      <c r="B10" s="1118"/>
      <c r="C10" s="1118"/>
      <c r="D10" s="1118"/>
      <c r="E10" s="1118"/>
      <c r="F10" s="1118"/>
      <c r="G10" s="1118"/>
      <c r="H10" s="1118"/>
      <c r="I10" s="1118"/>
      <c r="J10" s="1118"/>
      <c r="K10" s="1118"/>
      <c r="L10" s="1118"/>
      <c r="M10" s="1118"/>
      <c r="N10" s="1119"/>
      <c r="O10" s="225">
        <f ca="1">SUBTOTAL(9,O10:O31)</f>
        <v>0</v>
      </c>
      <c r="P10" s="226">
        <f>SUBTOTAL(9,P4:P9)</f>
        <v>30</v>
      </c>
    </row>
    <row r="11" spans="1:16" ht="12.75" customHeight="1">
      <c r="A11" s="227" t="s">
        <v>156</v>
      </c>
      <c r="B11" s="278">
        <v>1</v>
      </c>
      <c r="C11" s="496">
        <v>3</v>
      </c>
      <c r="D11" s="384">
        <v>2</v>
      </c>
      <c r="E11" s="384">
        <v>1</v>
      </c>
      <c r="F11" s="384">
        <v>3</v>
      </c>
      <c r="G11" s="384">
        <v>2</v>
      </c>
      <c r="H11" s="478">
        <v>1</v>
      </c>
      <c r="I11" s="231"/>
      <c r="J11" s="229">
        <v>2</v>
      </c>
      <c r="K11" s="229">
        <v>4</v>
      </c>
      <c r="L11" s="229"/>
      <c r="M11" s="229">
        <v>2</v>
      </c>
      <c r="N11" s="373">
        <v>4</v>
      </c>
      <c r="O11" s="286">
        <f>C11*I11+F11*L11</f>
        <v>0</v>
      </c>
      <c r="P11" s="373">
        <f>D11*J11+E11*K11+G11*M11+H11*N11</f>
        <v>16</v>
      </c>
    </row>
    <row r="12" spans="1:16" ht="12.75" customHeight="1">
      <c r="A12" s="281" t="s">
        <v>92</v>
      </c>
      <c r="B12" s="282">
        <v>4</v>
      </c>
      <c r="C12" s="223">
        <v>3</v>
      </c>
      <c r="D12" s="221">
        <v>1</v>
      </c>
      <c r="E12" s="221">
        <v>1</v>
      </c>
      <c r="F12" s="221"/>
      <c r="G12" s="221"/>
      <c r="H12" s="222"/>
      <c r="I12" s="233"/>
      <c r="J12" s="218">
        <v>1</v>
      </c>
      <c r="K12" s="218"/>
      <c r="L12" s="217"/>
      <c r="M12" s="218"/>
      <c r="N12" s="224"/>
      <c r="O12" s="251"/>
      <c r="P12" s="212">
        <f>D12*J12+E12*K12+G12*M12+H12*N12</f>
        <v>1</v>
      </c>
    </row>
    <row r="13" spans="1:16" ht="12.75" customHeight="1">
      <c r="A13" s="61" t="s">
        <v>91</v>
      </c>
      <c r="B13" s="279">
        <v>4</v>
      </c>
      <c r="C13" s="223">
        <v>3</v>
      </c>
      <c r="D13" s="221">
        <v>1</v>
      </c>
      <c r="E13" s="221">
        <v>1</v>
      </c>
      <c r="F13" s="221"/>
      <c r="G13" s="221"/>
      <c r="H13" s="222"/>
      <c r="I13" s="223"/>
      <c r="J13" s="221">
        <v>2</v>
      </c>
      <c r="K13" s="221"/>
      <c r="L13" s="218"/>
      <c r="M13" s="218"/>
      <c r="N13" s="224"/>
      <c r="O13" s="251"/>
      <c r="P13" s="212">
        <f t="shared" ref="P13:P17" si="0">D13*J13+E13*K13+G13*M13+H13*N13</f>
        <v>2</v>
      </c>
    </row>
    <row r="14" spans="1:16" ht="12.75" customHeight="1">
      <c r="A14" s="63" t="s">
        <v>34</v>
      </c>
      <c r="B14" s="213">
        <v>2</v>
      </c>
      <c r="C14" s="220"/>
      <c r="D14" s="221"/>
      <c r="E14" s="221"/>
      <c r="F14" s="221">
        <v>3</v>
      </c>
      <c r="G14" s="221">
        <v>1</v>
      </c>
      <c r="H14" s="266">
        <v>1</v>
      </c>
      <c r="I14" s="233"/>
      <c r="J14" s="218"/>
      <c r="K14" s="218"/>
      <c r="L14" s="218"/>
      <c r="M14" s="218">
        <v>1</v>
      </c>
      <c r="N14" s="218">
        <v>2</v>
      </c>
      <c r="O14" s="233"/>
      <c r="P14" s="212">
        <f t="shared" si="0"/>
        <v>3</v>
      </c>
    </row>
    <row r="15" spans="1:16" ht="12.75" customHeight="1">
      <c r="A15" s="284" t="s">
        <v>96</v>
      </c>
      <c r="B15" s="282">
        <v>4</v>
      </c>
      <c r="C15" s="223"/>
      <c r="D15" s="221"/>
      <c r="E15" s="221"/>
      <c r="F15" s="221">
        <v>3</v>
      </c>
      <c r="G15" s="221">
        <v>1</v>
      </c>
      <c r="H15" s="222">
        <v>1</v>
      </c>
      <c r="I15" s="223"/>
      <c r="J15" s="221"/>
      <c r="K15" s="221"/>
      <c r="L15" s="220"/>
      <c r="M15" s="221">
        <v>1</v>
      </c>
      <c r="N15" s="222">
        <v>2</v>
      </c>
      <c r="O15" s="220"/>
      <c r="P15" s="212">
        <f t="shared" si="0"/>
        <v>3</v>
      </c>
    </row>
    <row r="16" spans="1:16" ht="12.75" customHeight="1">
      <c r="A16" s="310" t="s">
        <v>60</v>
      </c>
      <c r="B16" s="741">
        <v>3</v>
      </c>
      <c r="C16" s="481">
        <v>3</v>
      </c>
      <c r="D16" s="187">
        <v>1</v>
      </c>
      <c r="E16" s="187">
        <v>1</v>
      </c>
      <c r="F16" s="187"/>
      <c r="G16" s="187"/>
      <c r="H16" s="482"/>
      <c r="I16" s="331"/>
      <c r="J16" s="312">
        <v>2</v>
      </c>
      <c r="K16" s="312">
        <v>2</v>
      </c>
      <c r="L16" s="218"/>
      <c r="M16" s="218"/>
      <c r="N16" s="224"/>
      <c r="O16" s="251"/>
      <c r="P16" s="212">
        <f t="shared" si="0"/>
        <v>4</v>
      </c>
    </row>
    <row r="17" spans="1:16" ht="12.75" customHeight="1">
      <c r="A17" s="63" t="s">
        <v>197</v>
      </c>
      <c r="B17" s="213" t="s">
        <v>158</v>
      </c>
      <c r="C17" s="220">
        <v>2</v>
      </c>
      <c r="D17" s="221">
        <v>1</v>
      </c>
      <c r="E17" s="221">
        <v>0</v>
      </c>
      <c r="F17" s="215"/>
      <c r="G17" s="215"/>
      <c r="H17" s="264"/>
      <c r="I17" s="233"/>
      <c r="J17" s="218">
        <v>1</v>
      </c>
      <c r="K17" s="218"/>
      <c r="L17" s="218"/>
      <c r="M17" s="218"/>
      <c r="N17" s="212"/>
      <c r="O17" s="217">
        <f>C17*I17+F17*L17</f>
        <v>0</v>
      </c>
      <c r="P17" s="212">
        <f t="shared" si="0"/>
        <v>1</v>
      </c>
    </row>
    <row r="18" spans="1:16" ht="15.75" thickBot="1">
      <c r="A18" s="1122" t="s">
        <v>345</v>
      </c>
      <c r="B18" s="1118"/>
      <c r="C18" s="1118"/>
      <c r="D18" s="1118"/>
      <c r="E18" s="1118"/>
      <c r="F18" s="1118"/>
      <c r="G18" s="1118"/>
      <c r="H18" s="1118"/>
      <c r="I18" s="1118"/>
      <c r="J18" s="1118"/>
      <c r="K18" s="1118"/>
      <c r="L18" s="1118"/>
      <c r="M18" s="1118"/>
      <c r="N18" s="1118"/>
      <c r="O18" s="225"/>
      <c r="P18" s="226">
        <f>SUBTOTAL(9,P11:P17)</f>
        <v>30</v>
      </c>
    </row>
    <row r="19" spans="1:16" ht="12.75" customHeight="1">
      <c r="A19" s="63" t="s">
        <v>93</v>
      </c>
      <c r="B19" s="273">
        <v>4</v>
      </c>
      <c r="C19" s="42">
        <v>3</v>
      </c>
      <c r="D19" s="43">
        <v>1</v>
      </c>
      <c r="E19" s="43">
        <v>1</v>
      </c>
      <c r="F19" s="43"/>
      <c r="G19" s="43"/>
      <c r="H19" s="44"/>
      <c r="I19" s="471"/>
      <c r="J19" s="229">
        <v>1</v>
      </c>
      <c r="K19" s="229"/>
      <c r="L19" s="268"/>
      <c r="M19" s="269"/>
      <c r="N19" s="272"/>
      <c r="O19" s="233">
        <f>C19*I19+F19*L19</f>
        <v>0</v>
      </c>
      <c r="P19" s="212">
        <f>D19*J19+E19*K19+G19*M19+H19*N19</f>
        <v>1</v>
      </c>
    </row>
    <row r="20" spans="1:16" ht="12.75" customHeight="1">
      <c r="A20" s="52" t="s">
        <v>61</v>
      </c>
      <c r="B20" s="219">
        <v>3</v>
      </c>
      <c r="C20" s="220">
        <v>3</v>
      </c>
      <c r="D20" s="221">
        <v>1</v>
      </c>
      <c r="E20" s="221">
        <v>1</v>
      </c>
      <c r="F20" s="221"/>
      <c r="G20" s="221"/>
      <c r="H20" s="266"/>
      <c r="I20" s="223"/>
      <c r="J20" s="221">
        <v>1</v>
      </c>
      <c r="K20" s="221">
        <v>1</v>
      </c>
      <c r="L20" s="269"/>
      <c r="M20" s="269"/>
      <c r="N20" s="270"/>
      <c r="O20" s="233"/>
      <c r="P20" s="212">
        <f>D20*J20+E20*K20+G20*M20+H20*N20</f>
        <v>2</v>
      </c>
    </row>
    <row r="21" spans="1:16" ht="12.75" customHeight="1">
      <c r="A21" s="61" t="s">
        <v>91</v>
      </c>
      <c r="B21" s="279">
        <v>4</v>
      </c>
      <c r="C21" s="223">
        <v>3</v>
      </c>
      <c r="D21" s="221">
        <v>1</v>
      </c>
      <c r="E21" s="221">
        <v>1</v>
      </c>
      <c r="F21" s="221"/>
      <c r="G21" s="221"/>
      <c r="H21" s="222"/>
      <c r="I21" s="223"/>
      <c r="J21" s="221"/>
      <c r="K21" s="221">
        <v>1</v>
      </c>
      <c r="L21" s="229"/>
      <c r="M21" s="229"/>
      <c r="N21" s="229"/>
      <c r="O21" s="231">
        <f>C21*I21+F21*L21</f>
        <v>0</v>
      </c>
      <c r="P21" s="373">
        <f t="shared" ref="P21" si="1">D21*J21+E21*K21+G21*M21+H21*N21</f>
        <v>1</v>
      </c>
    </row>
    <row r="22" spans="1:16" ht="12.75" customHeight="1">
      <c r="A22" s="63" t="s">
        <v>97</v>
      </c>
      <c r="B22" s="213">
        <v>4</v>
      </c>
      <c r="C22" s="232"/>
      <c r="D22" s="215"/>
      <c r="E22" s="215"/>
      <c r="F22" s="221">
        <v>3</v>
      </c>
      <c r="G22" s="221">
        <v>1</v>
      </c>
      <c r="H22" s="222">
        <v>1</v>
      </c>
      <c r="I22" s="217"/>
      <c r="J22" s="218"/>
      <c r="K22" s="218"/>
      <c r="L22" s="218"/>
      <c r="M22" s="218"/>
      <c r="N22" s="224">
        <v>1</v>
      </c>
      <c r="O22" s="251">
        <f>C22*I22+F22*L22</f>
        <v>0</v>
      </c>
      <c r="P22" s="212">
        <f>D22*J22+E22*K22+G22*M22+H22*N22</f>
        <v>1</v>
      </c>
    </row>
    <row r="23" spans="1:16" ht="12.75" customHeight="1">
      <c r="A23" s="63" t="s">
        <v>64</v>
      </c>
      <c r="B23" s="213">
        <v>3</v>
      </c>
      <c r="C23" s="232"/>
      <c r="D23" s="215"/>
      <c r="E23" s="215"/>
      <c r="F23" s="221">
        <v>3</v>
      </c>
      <c r="G23" s="221">
        <v>1</v>
      </c>
      <c r="H23" s="222">
        <v>1</v>
      </c>
      <c r="I23" s="275"/>
      <c r="J23" s="276"/>
      <c r="K23" s="276"/>
      <c r="L23" s="276"/>
      <c r="M23" s="276">
        <v>1</v>
      </c>
      <c r="N23" s="277">
        <v>1</v>
      </c>
      <c r="O23" s="251">
        <f>C23*I23+F23*L23</f>
        <v>0</v>
      </c>
      <c r="P23" s="212">
        <f>D23*J23+E23*K23+G23*M23+H23*N23</f>
        <v>2</v>
      </c>
    </row>
    <row r="24" spans="1:16" ht="15.75" thickBot="1">
      <c r="A24" s="1122" t="s">
        <v>239</v>
      </c>
      <c r="B24" s="1118"/>
      <c r="C24" s="1118"/>
      <c r="D24" s="1118"/>
      <c r="E24" s="1118"/>
      <c r="F24" s="1118"/>
      <c r="G24" s="1118"/>
      <c r="H24" s="1118"/>
      <c r="I24" s="1118"/>
      <c r="J24" s="1118"/>
      <c r="K24" s="1118"/>
      <c r="L24" s="1118"/>
      <c r="M24" s="1118"/>
      <c r="N24" s="1118"/>
      <c r="O24" s="225">
        <f ca="1">SUBTOTAL(9,O24:O31)</f>
        <v>0</v>
      </c>
      <c r="P24" s="226">
        <f>SUBTOTAL(9,P19:P23)</f>
        <v>7</v>
      </c>
    </row>
    <row r="25" spans="1:16" ht="12.75" customHeight="1">
      <c r="A25" s="63" t="s">
        <v>97</v>
      </c>
      <c r="B25" s="213">
        <v>4</v>
      </c>
      <c r="C25" s="232"/>
      <c r="D25" s="215"/>
      <c r="E25" s="215"/>
      <c r="F25" s="221">
        <v>3</v>
      </c>
      <c r="G25" s="221">
        <v>1</v>
      </c>
      <c r="H25" s="222">
        <v>1</v>
      </c>
      <c r="I25" s="217"/>
      <c r="J25" s="218"/>
      <c r="K25" s="218"/>
      <c r="L25" s="218"/>
      <c r="M25" s="218">
        <v>1</v>
      </c>
      <c r="N25" s="224"/>
      <c r="O25" s="251">
        <f>C25*I25+F25*L25</f>
        <v>0</v>
      </c>
      <c r="P25" s="212">
        <f>D25*J25+E25*K25+G25*M25+H25*N25</f>
        <v>1</v>
      </c>
    </row>
    <row r="26" spans="1:16" ht="15.75" thickBot="1">
      <c r="A26" s="1122" t="s">
        <v>238</v>
      </c>
      <c r="B26" s="1118"/>
      <c r="C26" s="1118"/>
      <c r="D26" s="1118"/>
      <c r="E26" s="1118"/>
      <c r="F26" s="1118"/>
      <c r="G26" s="1118"/>
      <c r="H26" s="1118"/>
      <c r="I26" s="1118"/>
      <c r="J26" s="1118"/>
      <c r="K26" s="1118"/>
      <c r="L26" s="1118"/>
      <c r="M26" s="1118"/>
      <c r="N26" s="1118"/>
      <c r="O26" s="225">
        <f ca="1">SUBTOTAL(9,O25:O35)</f>
        <v>0</v>
      </c>
      <c r="P26" s="226">
        <f>SUBTOTAL(9,P25:P25)</f>
        <v>1</v>
      </c>
    </row>
    <row r="27" spans="1:16" ht="12.75" customHeight="1">
      <c r="A27" s="61" t="s">
        <v>91</v>
      </c>
      <c r="B27" s="279">
        <v>4</v>
      </c>
      <c r="C27" s="223">
        <v>3</v>
      </c>
      <c r="D27" s="221">
        <v>1</v>
      </c>
      <c r="E27" s="221">
        <v>1</v>
      </c>
      <c r="F27" s="221"/>
      <c r="G27" s="221"/>
      <c r="H27" s="222"/>
      <c r="I27" s="223"/>
      <c r="J27" s="221"/>
      <c r="K27" s="221">
        <v>2</v>
      </c>
      <c r="L27" s="218"/>
      <c r="M27" s="218"/>
      <c r="N27" s="224"/>
      <c r="O27" s="251"/>
      <c r="P27" s="212">
        <f>D27*J27+E27*K27+G27*M27+H27*N27</f>
        <v>2</v>
      </c>
    </row>
    <row r="28" spans="1:16" ht="12.75" customHeight="1">
      <c r="A28" s="281" t="s">
        <v>94</v>
      </c>
      <c r="B28" s="393">
        <v>4</v>
      </c>
      <c r="C28" s="220">
        <v>3</v>
      </c>
      <c r="D28" s="221">
        <v>1</v>
      </c>
      <c r="E28" s="221">
        <v>1</v>
      </c>
      <c r="F28" s="220"/>
      <c r="G28" s="221"/>
      <c r="H28" s="222"/>
      <c r="I28" s="217"/>
      <c r="J28" s="218">
        <v>1</v>
      </c>
      <c r="K28" s="218"/>
      <c r="L28" s="217"/>
      <c r="M28" s="218"/>
      <c r="N28" s="224"/>
      <c r="O28" s="251"/>
      <c r="P28" s="212">
        <f>D28*J28+E28*K28+G28*M28+H28*N28</f>
        <v>1</v>
      </c>
    </row>
    <row r="29" spans="1:16" ht="12.75" customHeight="1">
      <c r="A29" s="52" t="s">
        <v>97</v>
      </c>
      <c r="B29" s="213">
        <v>4</v>
      </c>
      <c r="C29" s="232"/>
      <c r="D29" s="215"/>
      <c r="E29" s="215"/>
      <c r="F29" s="221">
        <v>3</v>
      </c>
      <c r="G29" s="221">
        <v>1</v>
      </c>
      <c r="H29" s="222">
        <v>1</v>
      </c>
      <c r="I29" s="217"/>
      <c r="J29" s="218"/>
      <c r="K29" s="218"/>
      <c r="L29" s="218"/>
      <c r="M29" s="218"/>
      <c r="N29" s="224">
        <v>1</v>
      </c>
      <c r="O29" s="251">
        <f>C29*I29+F29*L29</f>
        <v>0</v>
      </c>
      <c r="P29" s="212">
        <f>D29*J29+E29*K29+G29*M29+H29*N29</f>
        <v>1</v>
      </c>
    </row>
    <row r="30" spans="1:16" ht="12.75" customHeight="1">
      <c r="A30" s="283" t="s">
        <v>98</v>
      </c>
      <c r="B30" s="213">
        <v>4</v>
      </c>
      <c r="C30" s="232"/>
      <c r="D30" s="215"/>
      <c r="E30" s="215"/>
      <c r="F30" s="221">
        <v>3</v>
      </c>
      <c r="G30" s="221">
        <v>1</v>
      </c>
      <c r="H30" s="222">
        <v>1</v>
      </c>
      <c r="I30" s="217"/>
      <c r="J30" s="218"/>
      <c r="K30" s="218"/>
      <c r="L30" s="217"/>
      <c r="M30" s="218">
        <v>1</v>
      </c>
      <c r="N30" s="212">
        <v>2</v>
      </c>
      <c r="O30" s="256"/>
      <c r="P30" s="212">
        <f>D30*J30+E30*K30+G30*M30+H30*N30</f>
        <v>3</v>
      </c>
    </row>
    <row r="31" spans="1:16" ht="15.75" thickBot="1">
      <c r="A31" s="1122" t="s">
        <v>240</v>
      </c>
      <c r="B31" s="1118"/>
      <c r="C31" s="1118"/>
      <c r="D31" s="1118"/>
      <c r="E31" s="1118"/>
      <c r="F31" s="1118"/>
      <c r="G31" s="1118"/>
      <c r="H31" s="1118"/>
      <c r="I31" s="1118"/>
      <c r="J31" s="1118"/>
      <c r="K31" s="1118"/>
      <c r="L31" s="1118"/>
      <c r="M31" s="1118"/>
      <c r="N31" s="1118"/>
      <c r="O31" s="225">
        <f ca="1">SUBTOTAL(9,O25:O39)</f>
        <v>0</v>
      </c>
      <c r="P31" s="226">
        <f>SUBTOTAL(9,P27:P30)</f>
        <v>7</v>
      </c>
    </row>
    <row r="32" spans="1:16" ht="12.75" customHeight="1">
      <c r="A32" s="64"/>
      <c r="B32" s="213"/>
      <c r="C32" s="480"/>
      <c r="D32" s="385"/>
      <c r="E32" s="385"/>
      <c r="F32" s="385"/>
      <c r="G32" s="385"/>
      <c r="H32" s="387"/>
      <c r="I32" s="233"/>
      <c r="J32" s="218"/>
      <c r="K32" s="218"/>
      <c r="L32" s="218"/>
      <c r="M32" s="218"/>
      <c r="N32" s="212"/>
      <c r="O32" s="261"/>
      <c r="P32" s="212">
        <f>D32*J32+E32*K32+G32*M32+H32*N32</f>
        <v>0</v>
      </c>
    </row>
    <row r="33" spans="1:16" ht="15.75" thickBot="1">
      <c r="A33" s="1122" t="s">
        <v>236</v>
      </c>
      <c r="B33" s="1118"/>
      <c r="C33" s="1118"/>
      <c r="D33" s="1118"/>
      <c r="E33" s="1118"/>
      <c r="F33" s="1118"/>
      <c r="G33" s="1118"/>
      <c r="H33" s="1118"/>
      <c r="I33" s="1118"/>
      <c r="J33" s="1118"/>
      <c r="K33" s="1118"/>
      <c r="L33" s="1118"/>
      <c r="M33" s="1118"/>
      <c r="N33" s="1118"/>
      <c r="O33" s="225">
        <f>SUBTOTAL(9,O32:O32)</f>
        <v>0</v>
      </c>
      <c r="P33" s="226">
        <f>SUBTOTAL(9,P32:P32)</f>
        <v>0</v>
      </c>
    </row>
    <row r="34" spans="1:16" ht="12.75" customHeight="1">
      <c r="A34" s="287" t="s">
        <v>156</v>
      </c>
      <c r="B34" s="278">
        <v>1</v>
      </c>
      <c r="C34" s="496">
        <v>3</v>
      </c>
      <c r="D34" s="384">
        <v>2</v>
      </c>
      <c r="E34" s="384">
        <v>1</v>
      </c>
      <c r="F34" s="384">
        <v>3</v>
      </c>
      <c r="G34" s="384">
        <v>2</v>
      </c>
      <c r="H34" s="478">
        <v>1</v>
      </c>
      <c r="I34" s="231"/>
      <c r="J34" s="229">
        <v>1</v>
      </c>
      <c r="K34" s="229">
        <v>2</v>
      </c>
      <c r="L34" s="229"/>
      <c r="M34" s="229">
        <v>1</v>
      </c>
      <c r="N34" s="229">
        <v>2</v>
      </c>
      <c r="O34" s="231">
        <f>C34*I34+F34*L34</f>
        <v>0</v>
      </c>
      <c r="P34" s="373">
        <f>D34*J34+E34*K34+G34*M34+H34*N34</f>
        <v>8</v>
      </c>
    </row>
    <row r="35" spans="1:16" ht="12.75" customHeight="1">
      <c r="A35" s="63" t="s">
        <v>63</v>
      </c>
      <c r="B35" s="267">
        <v>3</v>
      </c>
      <c r="C35" s="268"/>
      <c r="D35" s="269"/>
      <c r="E35" s="269"/>
      <c r="F35" s="269">
        <v>3</v>
      </c>
      <c r="G35" s="269">
        <v>1</v>
      </c>
      <c r="H35" s="270">
        <v>1</v>
      </c>
      <c r="I35" s="271"/>
      <c r="J35" s="269"/>
      <c r="K35" s="269"/>
      <c r="L35" s="269"/>
      <c r="M35" s="269"/>
      <c r="N35" s="272">
        <v>1</v>
      </c>
      <c r="O35" s="273">
        <f>C35*I35+F35*L35</f>
        <v>0</v>
      </c>
      <c r="P35" s="212">
        <f>D35*J35+E35*K35+G35*M35+H35*N35</f>
        <v>1</v>
      </c>
    </row>
    <row r="36" spans="1:16" ht="12.75" customHeight="1">
      <c r="A36" s="63" t="s">
        <v>231</v>
      </c>
      <c r="B36" s="213">
        <v>3</v>
      </c>
      <c r="C36" s="232"/>
      <c r="D36" s="215"/>
      <c r="E36" s="215"/>
      <c r="F36" s="221">
        <v>3</v>
      </c>
      <c r="G36" s="221">
        <v>1</v>
      </c>
      <c r="H36" s="222">
        <v>1</v>
      </c>
      <c r="I36" s="217"/>
      <c r="J36" s="218"/>
      <c r="K36" s="218"/>
      <c r="L36" s="218"/>
      <c r="M36" s="218"/>
      <c r="N36" s="224">
        <v>1</v>
      </c>
      <c r="O36" s="233"/>
      <c r="P36" s="212">
        <f>D36*J36+E36*K36+G36*M36+H36*N36</f>
        <v>1</v>
      </c>
    </row>
    <row r="37" spans="1:16" ht="12.75" customHeight="1">
      <c r="A37" s="337" t="s">
        <v>160</v>
      </c>
      <c r="B37" s="316" t="s">
        <v>159</v>
      </c>
      <c r="C37" s="489"/>
      <c r="D37" s="490"/>
      <c r="E37" s="490"/>
      <c r="F37" s="490">
        <v>2</v>
      </c>
      <c r="G37" s="490">
        <v>1</v>
      </c>
      <c r="H37" s="742">
        <v>0</v>
      </c>
      <c r="I37" s="195"/>
      <c r="J37" s="318"/>
      <c r="K37" s="318"/>
      <c r="L37" s="318"/>
      <c r="M37" s="318">
        <v>2</v>
      </c>
      <c r="N37" s="743"/>
      <c r="O37" s="639"/>
      <c r="P37" s="212">
        <f>D37*J37+E37*K37+G37*M37+H37*N37</f>
        <v>2</v>
      </c>
    </row>
    <row r="38" spans="1:16" ht="15.75" thickBot="1">
      <c r="A38" s="1122" t="s">
        <v>371</v>
      </c>
      <c r="B38" s="1118"/>
      <c r="C38" s="1118"/>
      <c r="D38" s="1118"/>
      <c r="E38" s="1118"/>
      <c r="F38" s="1118"/>
      <c r="G38" s="1118"/>
      <c r="H38" s="1118"/>
      <c r="I38" s="1118"/>
      <c r="J38" s="1118"/>
      <c r="K38" s="1118"/>
      <c r="L38" s="1118"/>
      <c r="M38" s="1118"/>
      <c r="N38" s="1118"/>
      <c r="O38" s="225">
        <f>SUBTOTAL(9,O14:O14)</f>
        <v>0</v>
      </c>
      <c r="P38" s="226">
        <f>SUBTOTAL(9,P34:P37)</f>
        <v>12</v>
      </c>
    </row>
    <row r="39" spans="1:16" ht="12.75" customHeight="1">
      <c r="A39" s="63"/>
      <c r="B39" s="213"/>
      <c r="C39" s="232"/>
      <c r="D39" s="215"/>
      <c r="E39" s="215"/>
      <c r="F39" s="221"/>
      <c r="G39" s="221"/>
      <c r="H39" s="222"/>
      <c r="I39" s="217"/>
      <c r="J39" s="218"/>
      <c r="K39" s="218"/>
      <c r="L39" s="218"/>
      <c r="M39" s="218"/>
      <c r="N39" s="224"/>
      <c r="O39" s="251">
        <f>C39*I39+F39*L39</f>
        <v>0</v>
      </c>
      <c r="P39" s="212">
        <f>D39*J39+E39*K39+G39*M39+H39*N39</f>
        <v>0</v>
      </c>
    </row>
    <row r="40" spans="1:16" ht="15.75" thickBot="1">
      <c r="A40" s="1122" t="s">
        <v>232</v>
      </c>
      <c r="B40" s="1118"/>
      <c r="C40" s="1118"/>
      <c r="D40" s="1118"/>
      <c r="E40" s="1118"/>
      <c r="F40" s="1118"/>
      <c r="G40" s="1118"/>
      <c r="H40" s="1118"/>
      <c r="I40" s="1118"/>
      <c r="J40" s="1118"/>
      <c r="K40" s="1118"/>
      <c r="L40" s="1118"/>
      <c r="M40" s="1118"/>
      <c r="N40" s="1118"/>
      <c r="O40" s="225">
        <f ca="1">SUBTOTAL(9,O32:O98)</f>
        <v>0</v>
      </c>
      <c r="P40" s="226">
        <f>SUBTOTAL(9,P39:P39)</f>
        <v>0</v>
      </c>
    </row>
    <row r="41" spans="1:16" ht="12.75" customHeight="1">
      <c r="A41" s="287" t="s">
        <v>22</v>
      </c>
      <c r="B41" s="278">
        <v>1</v>
      </c>
      <c r="C41" s="496">
        <v>3</v>
      </c>
      <c r="D41" s="384">
        <v>2</v>
      </c>
      <c r="E41" s="384">
        <v>1</v>
      </c>
      <c r="F41" s="384"/>
      <c r="G41" s="384"/>
      <c r="H41" s="478"/>
      <c r="I41" s="231"/>
      <c r="J41" s="229">
        <v>1</v>
      </c>
      <c r="K41" s="229">
        <v>2</v>
      </c>
      <c r="L41" s="229"/>
      <c r="M41" s="229"/>
      <c r="N41" s="229"/>
      <c r="O41" s="231">
        <f>C41*I41+F41*L41</f>
        <v>0</v>
      </c>
      <c r="P41" s="373">
        <f t="shared" ref="P41:P42" si="2">D41*J41+E41*K41+G41*M41+H41*N41</f>
        <v>4</v>
      </c>
    </row>
    <row r="42" spans="1:16" s="566" customFormat="1" ht="12.75" customHeight="1">
      <c r="A42" s="401" t="s">
        <v>307</v>
      </c>
      <c r="B42" s="332">
        <v>3</v>
      </c>
      <c r="C42" s="487">
        <v>3</v>
      </c>
      <c r="D42" s="338">
        <v>0</v>
      </c>
      <c r="E42" s="338">
        <v>1</v>
      </c>
      <c r="F42" s="338"/>
      <c r="G42" s="338"/>
      <c r="H42" s="339"/>
      <c r="I42" s="487"/>
      <c r="J42" s="338"/>
      <c r="K42" s="338">
        <v>1</v>
      </c>
      <c r="L42" s="311"/>
      <c r="M42" s="312"/>
      <c r="N42" s="313"/>
      <c r="O42" s="315"/>
      <c r="P42" s="373">
        <f t="shared" si="2"/>
        <v>1</v>
      </c>
    </row>
    <row r="43" spans="1:16" s="566" customFormat="1" ht="12.75" customHeight="1">
      <c r="A43" s="310" t="s">
        <v>231</v>
      </c>
      <c r="B43" s="829">
        <v>3</v>
      </c>
      <c r="C43" s="320"/>
      <c r="D43" s="321"/>
      <c r="E43" s="321"/>
      <c r="F43" s="338">
        <v>3</v>
      </c>
      <c r="G43" s="338">
        <v>1</v>
      </c>
      <c r="H43" s="339">
        <v>1</v>
      </c>
      <c r="I43" s="311"/>
      <c r="J43" s="312"/>
      <c r="K43" s="312"/>
      <c r="L43" s="312"/>
      <c r="M43" s="312">
        <v>1</v>
      </c>
      <c r="N43" s="313">
        <v>2</v>
      </c>
      <c r="O43" s="315">
        <f>C43*I43+F43*L43</f>
        <v>0</v>
      </c>
      <c r="P43" s="826">
        <f>D43*J43+E43*K43+G43*M43+H43*N43</f>
        <v>3</v>
      </c>
    </row>
    <row r="44" spans="1:16" s="566" customFormat="1" ht="12.75" customHeight="1">
      <c r="A44" s="335" t="s">
        <v>141</v>
      </c>
      <c r="B44" s="790" t="s">
        <v>166</v>
      </c>
      <c r="C44" s="483">
        <v>3</v>
      </c>
      <c r="D44" s="338">
        <v>0</v>
      </c>
      <c r="E44" s="338">
        <v>1</v>
      </c>
      <c r="F44" s="338"/>
      <c r="G44" s="338"/>
      <c r="H44" s="339"/>
      <c r="I44" s="487"/>
      <c r="J44" s="338"/>
      <c r="K44" s="338">
        <v>4</v>
      </c>
      <c r="L44" s="312"/>
      <c r="M44" s="312"/>
      <c r="N44" s="314"/>
      <c r="O44" s="789"/>
      <c r="P44" s="314">
        <f>D44*J44+E44*K44+G44*M44+H44*N44</f>
        <v>4</v>
      </c>
    </row>
    <row r="45" spans="1:16" s="566" customFormat="1" ht="15.75" thickBot="1">
      <c r="A45" s="1123" t="s">
        <v>308</v>
      </c>
      <c r="B45" s="1124"/>
      <c r="C45" s="1124"/>
      <c r="D45" s="1124"/>
      <c r="E45" s="1124"/>
      <c r="F45" s="1124"/>
      <c r="G45" s="1124"/>
      <c r="H45" s="1124"/>
      <c r="I45" s="1124"/>
      <c r="J45" s="1124"/>
      <c r="K45" s="1124"/>
      <c r="L45" s="1124"/>
      <c r="M45" s="1124"/>
      <c r="N45" s="1124"/>
      <c r="O45" s="225">
        <f ca="1">SUBTOTAL(9,O32:O101)</f>
        <v>0</v>
      </c>
      <c r="P45" s="226">
        <f>SUBTOTAL(9,P41:P44)</f>
        <v>12</v>
      </c>
    </row>
    <row r="46" spans="1:16" ht="12.75" customHeight="1">
      <c r="A46" s="52"/>
      <c r="B46" s="213"/>
      <c r="C46" s="232"/>
      <c r="D46" s="215"/>
      <c r="E46" s="215"/>
      <c r="F46" s="221"/>
      <c r="G46" s="221"/>
      <c r="H46" s="222"/>
      <c r="I46" s="217"/>
      <c r="J46" s="218"/>
      <c r="K46" s="218"/>
      <c r="L46" s="218"/>
      <c r="M46" s="218"/>
      <c r="N46" s="224"/>
      <c r="O46" s="251">
        <f>C46*I46+F46*L46</f>
        <v>0</v>
      </c>
      <c r="P46" s="212">
        <f>D46*J46+E46*K46+G46*M46+H46*N46</f>
        <v>0</v>
      </c>
    </row>
    <row r="47" spans="1:16" ht="15.75" thickBot="1">
      <c r="A47" s="1122" t="s">
        <v>288</v>
      </c>
      <c r="B47" s="1118"/>
      <c r="C47" s="1118"/>
      <c r="D47" s="1118"/>
      <c r="E47" s="1118"/>
      <c r="F47" s="1118"/>
      <c r="G47" s="1118"/>
      <c r="H47" s="1118"/>
      <c r="I47" s="1118"/>
      <c r="J47" s="1118"/>
      <c r="K47" s="1118"/>
      <c r="L47" s="1118"/>
      <c r="M47" s="1118"/>
      <c r="N47" s="1118"/>
      <c r="O47" s="225">
        <f>SUBTOTAL(9,O46:O46)</f>
        <v>0</v>
      </c>
      <c r="P47" s="226">
        <f>SUBTOTAL(9,P46:P46)</f>
        <v>0</v>
      </c>
    </row>
    <row r="48" spans="1:16" s="566" customFormat="1" ht="12.75" customHeight="1">
      <c r="A48" s="337" t="s">
        <v>380</v>
      </c>
      <c r="B48" s="289">
        <v>2</v>
      </c>
      <c r="C48" s="492">
        <v>3</v>
      </c>
      <c r="D48" s="165">
        <v>1</v>
      </c>
      <c r="E48" s="165">
        <v>1</v>
      </c>
      <c r="F48" s="165"/>
      <c r="G48" s="165"/>
      <c r="H48" s="166"/>
      <c r="I48" s="317"/>
      <c r="J48" s="318">
        <v>2</v>
      </c>
      <c r="K48" s="318">
        <v>2</v>
      </c>
      <c r="L48" s="318"/>
      <c r="M48" s="318"/>
      <c r="N48" s="319"/>
      <c r="O48" s="744"/>
      <c r="P48" s="314">
        <f>D48*J48+E48*K48+G48*M48+H48*N48</f>
        <v>4</v>
      </c>
    </row>
    <row r="49" spans="1:17" ht="12.75" customHeight="1">
      <c r="A49" s="287" t="s">
        <v>381</v>
      </c>
      <c r="B49" s="278">
        <v>1</v>
      </c>
      <c r="C49" s="496">
        <v>3</v>
      </c>
      <c r="D49" s="384">
        <v>2</v>
      </c>
      <c r="E49" s="384">
        <v>1</v>
      </c>
      <c r="F49" s="384">
        <v>3</v>
      </c>
      <c r="G49" s="384">
        <v>2</v>
      </c>
      <c r="H49" s="478">
        <v>1</v>
      </c>
      <c r="I49" s="231"/>
      <c r="J49" s="229">
        <v>2</v>
      </c>
      <c r="K49" s="229">
        <v>2</v>
      </c>
      <c r="L49" s="229"/>
      <c r="M49" s="229"/>
      <c r="N49" s="229"/>
      <c r="O49" s="231">
        <f>C49*I49+F49*L49</f>
        <v>0</v>
      </c>
      <c r="P49" s="373">
        <f t="shared" ref="P49" si="3">D49*J49+E49*K49+G49*M49+H49*N49</f>
        <v>6</v>
      </c>
      <c r="Q49" s="566"/>
    </row>
    <row r="50" spans="1:17" ht="12.75" customHeight="1">
      <c r="A50" s="63" t="s">
        <v>62</v>
      </c>
      <c r="B50" s="278">
        <v>3</v>
      </c>
      <c r="C50" s="496"/>
      <c r="D50" s="384"/>
      <c r="E50" s="384"/>
      <c r="F50" s="384">
        <v>3</v>
      </c>
      <c r="G50" s="384">
        <v>1</v>
      </c>
      <c r="H50" s="386">
        <v>1</v>
      </c>
      <c r="I50" s="228"/>
      <c r="J50" s="229"/>
      <c r="K50" s="229"/>
      <c r="L50" s="229"/>
      <c r="M50" s="229">
        <v>1</v>
      </c>
      <c r="N50" s="230">
        <v>2</v>
      </c>
      <c r="O50" s="251">
        <f>C50*I50+F50*L50</f>
        <v>0</v>
      </c>
      <c r="P50" s="212">
        <f>D50*J50+E50*K50+G50*M50+H50*N50</f>
        <v>3</v>
      </c>
    </row>
    <row r="51" spans="1:17" s="566" customFormat="1" ht="12.75" customHeight="1">
      <c r="A51" s="310" t="s">
        <v>95</v>
      </c>
      <c r="B51" s="289">
        <v>4</v>
      </c>
      <c r="C51" s="320"/>
      <c r="D51" s="321"/>
      <c r="E51" s="321"/>
      <c r="F51" s="338">
        <v>3</v>
      </c>
      <c r="G51" s="338">
        <v>1</v>
      </c>
      <c r="H51" s="339">
        <v>1</v>
      </c>
      <c r="I51" s="311"/>
      <c r="J51" s="312"/>
      <c r="K51" s="312"/>
      <c r="L51" s="312"/>
      <c r="M51" s="312">
        <v>1</v>
      </c>
      <c r="N51" s="313">
        <v>2</v>
      </c>
      <c r="O51" s="315">
        <f>C51*I51+F51*L51</f>
        <v>0</v>
      </c>
      <c r="P51" s="314">
        <f>D51*J51+E51*K51+G51*M51+H51*N51</f>
        <v>3</v>
      </c>
    </row>
    <row r="52" spans="1:17" ht="15.75" thickBot="1">
      <c r="A52" s="1122" t="s">
        <v>309</v>
      </c>
      <c r="B52" s="1118"/>
      <c r="C52" s="1118"/>
      <c r="D52" s="1118"/>
      <c r="E52" s="1118"/>
      <c r="F52" s="1118"/>
      <c r="G52" s="1118"/>
      <c r="H52" s="1118"/>
      <c r="I52" s="1118"/>
      <c r="J52" s="1118"/>
      <c r="K52" s="1118"/>
      <c r="L52" s="1118"/>
      <c r="M52" s="1118"/>
      <c r="N52" s="1118"/>
      <c r="O52" s="225">
        <f>SUBTOTAL(9,O50:O50)</f>
        <v>0</v>
      </c>
      <c r="P52" s="226">
        <f>SUBTOTAL(9,P48:P51)</f>
        <v>16</v>
      </c>
    </row>
    <row r="53" spans="1:17" s="566" customFormat="1" ht="12.75" customHeight="1">
      <c r="A53" s="310" t="s">
        <v>93</v>
      </c>
      <c r="B53" s="744">
        <v>4</v>
      </c>
      <c r="C53" s="858">
        <v>3</v>
      </c>
      <c r="D53" s="165">
        <v>1</v>
      </c>
      <c r="E53" s="165">
        <v>1</v>
      </c>
      <c r="F53" s="165"/>
      <c r="G53" s="165"/>
      <c r="H53" s="166"/>
      <c r="I53" s="859"/>
      <c r="J53" s="318"/>
      <c r="K53" s="318">
        <v>2</v>
      </c>
      <c r="L53" s="326"/>
      <c r="M53" s="327"/>
      <c r="N53" s="330"/>
      <c r="O53" s="331">
        <f>C53*I53+F53*L53</f>
        <v>0</v>
      </c>
      <c r="P53" s="826">
        <f>D53*J53+E53*K53+G53*M53+H53*N53</f>
        <v>2</v>
      </c>
    </row>
    <row r="54" spans="1:17" s="566" customFormat="1" ht="12.75" customHeight="1">
      <c r="A54" s="401" t="s">
        <v>382</v>
      </c>
      <c r="B54" s="332">
        <v>3</v>
      </c>
      <c r="C54" s="860">
        <v>3</v>
      </c>
      <c r="D54" s="861">
        <v>2</v>
      </c>
      <c r="E54" s="861">
        <v>1</v>
      </c>
      <c r="F54" s="861">
        <v>3</v>
      </c>
      <c r="G54" s="861">
        <v>2</v>
      </c>
      <c r="H54" s="862">
        <v>1</v>
      </c>
      <c r="I54" s="483"/>
      <c r="J54" s="338"/>
      <c r="K54" s="338">
        <v>2</v>
      </c>
      <c r="L54" s="327"/>
      <c r="M54" s="327">
        <v>1</v>
      </c>
      <c r="N54" s="328">
        <v>2</v>
      </c>
      <c r="O54" s="331"/>
      <c r="P54" s="826">
        <f>D54*J54+E54*K54+G54*M54+H54*N54</f>
        <v>6</v>
      </c>
    </row>
    <row r="55" spans="1:17" s="566" customFormat="1" ht="12.75" customHeight="1">
      <c r="A55" s="310" t="s">
        <v>359</v>
      </c>
      <c r="B55" s="325" t="s">
        <v>151</v>
      </c>
      <c r="C55" s="329">
        <v>2</v>
      </c>
      <c r="D55" s="327">
        <v>1</v>
      </c>
      <c r="E55" s="327">
        <v>1</v>
      </c>
      <c r="F55" s="327">
        <v>2</v>
      </c>
      <c r="G55" s="327">
        <v>1</v>
      </c>
      <c r="H55" s="330">
        <v>1</v>
      </c>
      <c r="I55" s="329"/>
      <c r="J55" s="327">
        <v>1</v>
      </c>
      <c r="K55" s="327">
        <v>1</v>
      </c>
      <c r="L55" s="327"/>
      <c r="M55" s="327">
        <v>1</v>
      </c>
      <c r="N55" s="330">
        <v>1</v>
      </c>
      <c r="O55" s="741"/>
      <c r="P55" s="826">
        <f>D55*J55+E55*K55+G55*M55+H55*N55</f>
        <v>4</v>
      </c>
    </row>
    <row r="56" spans="1:17" s="566" customFormat="1" ht="15.75" thickBot="1">
      <c r="A56" s="1123" t="s">
        <v>358</v>
      </c>
      <c r="B56" s="1124"/>
      <c r="C56" s="1124"/>
      <c r="D56" s="1124"/>
      <c r="E56" s="1124"/>
      <c r="F56" s="1124"/>
      <c r="G56" s="1124"/>
      <c r="H56" s="1124"/>
      <c r="I56" s="1124"/>
      <c r="J56" s="1124"/>
      <c r="K56" s="1124"/>
      <c r="L56" s="1124"/>
      <c r="M56" s="1124"/>
      <c r="N56" s="1124"/>
      <c r="O56" s="302">
        <f ca="1">SUBTOTAL(9,O56:O70)</f>
        <v>0</v>
      </c>
      <c r="P56" s="303">
        <f>SUBTOTAL(9,P53:P55)</f>
        <v>12</v>
      </c>
    </row>
    <row r="57" spans="1:17" ht="12.75" customHeight="1">
      <c r="A57" s="265" t="s">
        <v>58</v>
      </c>
      <c r="B57" s="388">
        <v>2</v>
      </c>
      <c r="C57" s="220"/>
      <c r="D57" s="221"/>
      <c r="E57" s="221"/>
      <c r="F57" s="221">
        <v>3</v>
      </c>
      <c r="G57" s="221">
        <v>1</v>
      </c>
      <c r="H57" s="266">
        <v>1</v>
      </c>
      <c r="I57" s="233"/>
      <c r="J57" s="218"/>
      <c r="K57" s="218"/>
      <c r="L57" s="218"/>
      <c r="M57" s="218"/>
      <c r="N57" s="218">
        <v>2</v>
      </c>
      <c r="O57" s="233"/>
      <c r="P57" s="212">
        <f>D57*J57+E57*K57+G57*M57+H57*N57</f>
        <v>2</v>
      </c>
    </row>
    <row r="58" spans="1:17" ht="12.75" customHeight="1">
      <c r="A58" s="265" t="s">
        <v>377</v>
      </c>
      <c r="B58" s="388">
        <v>3</v>
      </c>
      <c r="C58" s="220">
        <v>3</v>
      </c>
      <c r="D58" s="221">
        <v>1</v>
      </c>
      <c r="E58" s="221">
        <v>1</v>
      </c>
      <c r="F58" s="221"/>
      <c r="G58" s="221"/>
      <c r="H58" s="266"/>
      <c r="I58" s="233"/>
      <c r="J58" s="218">
        <v>1</v>
      </c>
      <c r="K58" s="218">
        <v>2</v>
      </c>
      <c r="L58" s="218"/>
      <c r="M58" s="218"/>
      <c r="N58" s="218"/>
      <c r="O58" s="233"/>
      <c r="P58" s="212">
        <f t="shared" ref="P58:P59" si="4">D58*J58+E58*K58+G58*M58+H58*N58</f>
        <v>3</v>
      </c>
      <c r="Q58" s="566"/>
    </row>
    <row r="59" spans="1:17" s="566" customFormat="1">
      <c r="A59" s="841" t="s">
        <v>379</v>
      </c>
      <c r="B59" s="834">
        <v>2</v>
      </c>
      <c r="C59" s="835">
        <v>3</v>
      </c>
      <c r="D59" s="836">
        <v>1</v>
      </c>
      <c r="E59" s="836">
        <v>1</v>
      </c>
      <c r="F59" s="836"/>
      <c r="G59" s="836"/>
      <c r="H59" s="837"/>
      <c r="I59" s="838"/>
      <c r="J59" s="839"/>
      <c r="K59" s="839">
        <v>2</v>
      </c>
      <c r="L59" s="839"/>
      <c r="M59" s="839"/>
      <c r="N59" s="842"/>
      <c r="O59" s="843"/>
      <c r="P59" s="212">
        <f t="shared" si="4"/>
        <v>2</v>
      </c>
    </row>
    <row r="60" spans="1:17" ht="12.75" customHeight="1">
      <c r="A60" s="63" t="s">
        <v>60</v>
      </c>
      <c r="B60" s="285">
        <v>3</v>
      </c>
      <c r="C60" s="648">
        <v>3</v>
      </c>
      <c r="D60" s="876">
        <v>1</v>
      </c>
      <c r="E60" s="876">
        <v>1</v>
      </c>
      <c r="F60" s="876"/>
      <c r="G60" s="876"/>
      <c r="H60" s="877"/>
      <c r="I60" s="233"/>
      <c r="J60" s="218"/>
      <c r="K60" s="218">
        <v>2</v>
      </c>
      <c r="L60" s="217"/>
      <c r="M60" s="218"/>
      <c r="N60" s="224"/>
      <c r="O60" s="251"/>
      <c r="P60" s="212">
        <f>D60*J60+E60*K60+G60*M60+H60*N60</f>
        <v>2</v>
      </c>
    </row>
    <row r="61" spans="1:17" ht="15.75" thickBot="1">
      <c r="A61" s="1122" t="s">
        <v>391</v>
      </c>
      <c r="B61" s="1118"/>
      <c r="C61" s="1118"/>
      <c r="D61" s="1118"/>
      <c r="E61" s="1118"/>
      <c r="F61" s="1118"/>
      <c r="G61" s="1118"/>
      <c r="H61" s="1118"/>
      <c r="I61" s="1118"/>
      <c r="J61" s="1118"/>
      <c r="K61" s="1118"/>
      <c r="L61" s="1118"/>
      <c r="M61" s="1118"/>
      <c r="N61" s="1119"/>
      <c r="O61" s="225">
        <f ca="1">SUBTOTAL(9,O57:O74)</f>
        <v>0</v>
      </c>
      <c r="P61" s="226">
        <f>SUBTOTAL(9,P57:P60)</f>
        <v>9</v>
      </c>
    </row>
    <row r="62" spans="1:17" ht="12.75" customHeight="1">
      <c r="A62" s="281" t="s">
        <v>94</v>
      </c>
      <c r="B62" s="393">
        <v>4</v>
      </c>
      <c r="C62" s="220">
        <v>3</v>
      </c>
      <c r="D62" s="221">
        <v>1</v>
      </c>
      <c r="E62" s="221">
        <v>1</v>
      </c>
      <c r="F62" s="220"/>
      <c r="G62" s="221"/>
      <c r="H62" s="222"/>
      <c r="I62" s="217"/>
      <c r="J62" s="218"/>
      <c r="K62" s="218">
        <v>2</v>
      </c>
      <c r="L62" s="217"/>
      <c r="M62" s="218"/>
      <c r="N62" s="224"/>
      <c r="O62" s="251"/>
      <c r="P62" s="212">
        <f>D62*J62+E62*K62+G62*M62+H62*N62</f>
        <v>2</v>
      </c>
    </row>
    <row r="63" spans="1:17" ht="12.75" customHeight="1">
      <c r="A63" s="63" t="s">
        <v>92</v>
      </c>
      <c r="B63" s="213">
        <v>4</v>
      </c>
      <c r="C63" s="480">
        <v>3</v>
      </c>
      <c r="D63" s="385">
        <v>1</v>
      </c>
      <c r="E63" s="385">
        <v>1</v>
      </c>
      <c r="F63" s="480"/>
      <c r="G63" s="385"/>
      <c r="H63" s="387"/>
      <c r="I63" s="217"/>
      <c r="J63" s="218"/>
      <c r="K63" s="218">
        <v>2</v>
      </c>
      <c r="L63" s="218"/>
      <c r="M63" s="218"/>
      <c r="N63" s="224"/>
      <c r="O63" s="251">
        <f>C63*I63+F63*L63</f>
        <v>0</v>
      </c>
      <c r="P63" s="212">
        <f>D63*J63+E63*K63+G63*M63+H63*N63</f>
        <v>2</v>
      </c>
    </row>
    <row r="64" spans="1:17" ht="15.75" thickBot="1">
      <c r="A64" s="1122" t="s">
        <v>161</v>
      </c>
      <c r="B64" s="1118"/>
      <c r="C64" s="1118"/>
      <c r="D64" s="1118"/>
      <c r="E64" s="1118"/>
      <c r="F64" s="1118"/>
      <c r="G64" s="1118"/>
      <c r="H64" s="1118"/>
      <c r="I64" s="1118"/>
      <c r="J64" s="1118"/>
      <c r="K64" s="1118"/>
      <c r="L64" s="1118"/>
      <c r="M64" s="1118"/>
      <c r="N64" s="1118"/>
      <c r="O64" s="225">
        <f>SUBTOTAL(9,O63:O63)</f>
        <v>0</v>
      </c>
      <c r="P64" s="226">
        <f>SUBTOTAL(9,P62:P63)</f>
        <v>4</v>
      </c>
    </row>
  </sheetData>
  <mergeCells count="23">
    <mergeCell ref="A24:N24"/>
    <mergeCell ref="A26:N26"/>
    <mergeCell ref="A31:N31"/>
    <mergeCell ref="A18:N18"/>
    <mergeCell ref="A64:N64"/>
    <mergeCell ref="A40:N40"/>
    <mergeCell ref="A33:N33"/>
    <mergeCell ref="A38:N38"/>
    <mergeCell ref="A45:N45"/>
    <mergeCell ref="A47:N47"/>
    <mergeCell ref="A52:N52"/>
    <mergeCell ref="A56:N56"/>
    <mergeCell ref="A61:N61"/>
    <mergeCell ref="A1:A3"/>
    <mergeCell ref="B1:B3"/>
    <mergeCell ref="C1:H1"/>
    <mergeCell ref="I1:N1"/>
    <mergeCell ref="A10:N10"/>
    <mergeCell ref="O1:P2"/>
    <mergeCell ref="C2:E2"/>
    <mergeCell ref="F2:H2"/>
    <mergeCell ref="I2:K2"/>
    <mergeCell ref="L2:N2"/>
  </mergeCells>
  <conditionalFormatting sqref="O10:P64">
    <cfRule type="cellIs" dxfId="5" priority="42" stopIfTrue="1" operator="equal">
      <formula>0</formula>
    </cfRule>
  </conditionalFormatting>
  <conditionalFormatting sqref="O50:P51 O39:P39 O32:P32 O30:P30 O35:P37 O25:P25 P27:P29 P19:P23 O23 O22:P22 O43:P43 O55:P55 P40:P63 O15:P17 P11:P14">
    <cfRule type="cellIs" dxfId="4" priority="41" stopIfTrue="1" operator="lessThanOr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S99"/>
  <sheetViews>
    <sheetView topLeftCell="A70" zoomScale="115" zoomScaleNormal="115" workbookViewId="0">
      <selection activeCell="A75" sqref="A75:XFD90"/>
    </sheetView>
  </sheetViews>
  <sheetFormatPr defaultRowHeight="12.75"/>
  <cols>
    <col min="1" max="1" width="32" customWidth="1"/>
    <col min="2" max="2" width="3.5703125" bestFit="1" customWidth="1"/>
    <col min="3" max="14" width="2.7109375" customWidth="1"/>
    <col min="15" max="16" width="3.42578125" customWidth="1"/>
    <col min="257" max="257" width="32" customWidth="1"/>
    <col min="258" max="258" width="3.5703125" bestFit="1" customWidth="1"/>
    <col min="259" max="264" width="2" bestFit="1" customWidth="1"/>
    <col min="265" max="265" width="2.7109375" customWidth="1"/>
    <col min="266" max="267" width="2" bestFit="1" customWidth="1"/>
    <col min="268" max="268" width="2.42578125" customWidth="1"/>
    <col min="269" max="269" width="2" bestFit="1" customWidth="1"/>
    <col min="270" max="270" width="3.85546875" bestFit="1" customWidth="1"/>
    <col min="271" max="271" width="2.7109375" customWidth="1"/>
    <col min="272" max="272" width="3.28515625" bestFit="1" customWidth="1"/>
    <col min="513" max="513" width="32" customWidth="1"/>
    <col min="514" max="514" width="3.5703125" bestFit="1" customWidth="1"/>
    <col min="515" max="520" width="2" bestFit="1" customWidth="1"/>
    <col min="521" max="521" width="2.7109375" customWidth="1"/>
    <col min="522" max="523" width="2" bestFit="1" customWidth="1"/>
    <col min="524" max="524" width="2.42578125" customWidth="1"/>
    <col min="525" max="525" width="2" bestFit="1" customWidth="1"/>
    <col min="526" max="526" width="3.85546875" bestFit="1" customWidth="1"/>
    <col min="527" max="527" width="2.7109375" customWidth="1"/>
    <col min="528" max="528" width="3.28515625" bestFit="1" customWidth="1"/>
    <col min="769" max="769" width="32" customWidth="1"/>
    <col min="770" max="770" width="3.5703125" bestFit="1" customWidth="1"/>
    <col min="771" max="776" width="2" bestFit="1" customWidth="1"/>
    <col min="777" max="777" width="2.7109375" customWidth="1"/>
    <col min="778" max="779" width="2" bestFit="1" customWidth="1"/>
    <col min="780" max="780" width="2.42578125" customWidth="1"/>
    <col min="781" max="781" width="2" bestFit="1" customWidth="1"/>
    <col min="782" max="782" width="3.85546875" bestFit="1" customWidth="1"/>
    <col min="783" max="783" width="2.7109375" customWidth="1"/>
    <col min="784" max="784" width="3.28515625" bestFit="1" customWidth="1"/>
    <col min="1025" max="1025" width="32" customWidth="1"/>
    <col min="1026" max="1026" width="3.5703125" bestFit="1" customWidth="1"/>
    <col min="1027" max="1032" width="2" bestFit="1" customWidth="1"/>
    <col min="1033" max="1033" width="2.7109375" customWidth="1"/>
    <col min="1034" max="1035" width="2" bestFit="1" customWidth="1"/>
    <col min="1036" max="1036" width="2.42578125" customWidth="1"/>
    <col min="1037" max="1037" width="2" bestFit="1" customWidth="1"/>
    <col min="1038" max="1038" width="3.85546875" bestFit="1" customWidth="1"/>
    <col min="1039" max="1039" width="2.7109375" customWidth="1"/>
    <col min="1040" max="1040" width="3.28515625" bestFit="1" customWidth="1"/>
    <col min="1281" max="1281" width="32" customWidth="1"/>
    <col min="1282" max="1282" width="3.5703125" bestFit="1" customWidth="1"/>
    <col min="1283" max="1288" width="2" bestFit="1" customWidth="1"/>
    <col min="1289" max="1289" width="2.7109375" customWidth="1"/>
    <col min="1290" max="1291" width="2" bestFit="1" customWidth="1"/>
    <col min="1292" max="1292" width="2.42578125" customWidth="1"/>
    <col min="1293" max="1293" width="2" bestFit="1" customWidth="1"/>
    <col min="1294" max="1294" width="3.85546875" bestFit="1" customWidth="1"/>
    <col min="1295" max="1295" width="2.7109375" customWidth="1"/>
    <col min="1296" max="1296" width="3.28515625" bestFit="1" customWidth="1"/>
    <col min="1537" max="1537" width="32" customWidth="1"/>
    <col min="1538" max="1538" width="3.5703125" bestFit="1" customWidth="1"/>
    <col min="1539" max="1544" width="2" bestFit="1" customWidth="1"/>
    <col min="1545" max="1545" width="2.7109375" customWidth="1"/>
    <col min="1546" max="1547" width="2" bestFit="1" customWidth="1"/>
    <col min="1548" max="1548" width="2.42578125" customWidth="1"/>
    <col min="1549" max="1549" width="2" bestFit="1" customWidth="1"/>
    <col min="1550" max="1550" width="3.85546875" bestFit="1" customWidth="1"/>
    <col min="1551" max="1551" width="2.7109375" customWidth="1"/>
    <col min="1552" max="1552" width="3.28515625" bestFit="1" customWidth="1"/>
    <col min="1793" max="1793" width="32" customWidth="1"/>
    <col min="1794" max="1794" width="3.5703125" bestFit="1" customWidth="1"/>
    <col min="1795" max="1800" width="2" bestFit="1" customWidth="1"/>
    <col min="1801" max="1801" width="2.7109375" customWidth="1"/>
    <col min="1802" max="1803" width="2" bestFit="1" customWidth="1"/>
    <col min="1804" max="1804" width="2.42578125" customWidth="1"/>
    <col min="1805" max="1805" width="2" bestFit="1" customWidth="1"/>
    <col min="1806" max="1806" width="3.85546875" bestFit="1" customWidth="1"/>
    <col min="1807" max="1807" width="2.7109375" customWidth="1"/>
    <col min="1808" max="1808" width="3.28515625" bestFit="1" customWidth="1"/>
    <col min="2049" max="2049" width="32" customWidth="1"/>
    <col min="2050" max="2050" width="3.5703125" bestFit="1" customWidth="1"/>
    <col min="2051" max="2056" width="2" bestFit="1" customWidth="1"/>
    <col min="2057" max="2057" width="2.7109375" customWidth="1"/>
    <col min="2058" max="2059" width="2" bestFit="1" customWidth="1"/>
    <col min="2060" max="2060" width="2.42578125" customWidth="1"/>
    <col min="2061" max="2061" width="2" bestFit="1" customWidth="1"/>
    <col min="2062" max="2062" width="3.85546875" bestFit="1" customWidth="1"/>
    <col min="2063" max="2063" width="2.7109375" customWidth="1"/>
    <col min="2064" max="2064" width="3.28515625" bestFit="1" customWidth="1"/>
    <col min="2305" max="2305" width="32" customWidth="1"/>
    <col min="2306" max="2306" width="3.5703125" bestFit="1" customWidth="1"/>
    <col min="2307" max="2312" width="2" bestFit="1" customWidth="1"/>
    <col min="2313" max="2313" width="2.7109375" customWidth="1"/>
    <col min="2314" max="2315" width="2" bestFit="1" customWidth="1"/>
    <col min="2316" max="2316" width="2.42578125" customWidth="1"/>
    <col min="2317" max="2317" width="2" bestFit="1" customWidth="1"/>
    <col min="2318" max="2318" width="3.85546875" bestFit="1" customWidth="1"/>
    <col min="2319" max="2319" width="2.7109375" customWidth="1"/>
    <col min="2320" max="2320" width="3.28515625" bestFit="1" customWidth="1"/>
    <col min="2561" max="2561" width="32" customWidth="1"/>
    <col min="2562" max="2562" width="3.5703125" bestFit="1" customWidth="1"/>
    <col min="2563" max="2568" width="2" bestFit="1" customWidth="1"/>
    <col min="2569" max="2569" width="2.7109375" customWidth="1"/>
    <col min="2570" max="2571" width="2" bestFit="1" customWidth="1"/>
    <col min="2572" max="2572" width="2.42578125" customWidth="1"/>
    <col min="2573" max="2573" width="2" bestFit="1" customWidth="1"/>
    <col min="2574" max="2574" width="3.85546875" bestFit="1" customWidth="1"/>
    <col min="2575" max="2575" width="2.7109375" customWidth="1"/>
    <col min="2576" max="2576" width="3.28515625" bestFit="1" customWidth="1"/>
    <col min="2817" max="2817" width="32" customWidth="1"/>
    <col min="2818" max="2818" width="3.5703125" bestFit="1" customWidth="1"/>
    <col min="2819" max="2824" width="2" bestFit="1" customWidth="1"/>
    <col min="2825" max="2825" width="2.7109375" customWidth="1"/>
    <col min="2826" max="2827" width="2" bestFit="1" customWidth="1"/>
    <col min="2828" max="2828" width="2.42578125" customWidth="1"/>
    <col min="2829" max="2829" width="2" bestFit="1" customWidth="1"/>
    <col min="2830" max="2830" width="3.85546875" bestFit="1" customWidth="1"/>
    <col min="2831" max="2831" width="2.7109375" customWidth="1"/>
    <col min="2832" max="2832" width="3.28515625" bestFit="1" customWidth="1"/>
    <col min="3073" max="3073" width="32" customWidth="1"/>
    <col min="3074" max="3074" width="3.5703125" bestFit="1" customWidth="1"/>
    <col min="3075" max="3080" width="2" bestFit="1" customWidth="1"/>
    <col min="3081" max="3081" width="2.7109375" customWidth="1"/>
    <col min="3082" max="3083" width="2" bestFit="1" customWidth="1"/>
    <col min="3084" max="3084" width="2.42578125" customWidth="1"/>
    <col min="3085" max="3085" width="2" bestFit="1" customWidth="1"/>
    <col min="3086" max="3086" width="3.85546875" bestFit="1" customWidth="1"/>
    <col min="3087" max="3087" width="2.7109375" customWidth="1"/>
    <col min="3088" max="3088" width="3.28515625" bestFit="1" customWidth="1"/>
    <col min="3329" max="3329" width="32" customWidth="1"/>
    <col min="3330" max="3330" width="3.5703125" bestFit="1" customWidth="1"/>
    <col min="3331" max="3336" width="2" bestFit="1" customWidth="1"/>
    <col min="3337" max="3337" width="2.7109375" customWidth="1"/>
    <col min="3338" max="3339" width="2" bestFit="1" customWidth="1"/>
    <col min="3340" max="3340" width="2.42578125" customWidth="1"/>
    <col min="3341" max="3341" width="2" bestFit="1" customWidth="1"/>
    <col min="3342" max="3342" width="3.85546875" bestFit="1" customWidth="1"/>
    <col min="3343" max="3343" width="2.7109375" customWidth="1"/>
    <col min="3344" max="3344" width="3.28515625" bestFit="1" customWidth="1"/>
    <col min="3585" max="3585" width="32" customWidth="1"/>
    <col min="3586" max="3586" width="3.5703125" bestFit="1" customWidth="1"/>
    <col min="3587" max="3592" width="2" bestFit="1" customWidth="1"/>
    <col min="3593" max="3593" width="2.7109375" customWidth="1"/>
    <col min="3594" max="3595" width="2" bestFit="1" customWidth="1"/>
    <col min="3596" max="3596" width="2.42578125" customWidth="1"/>
    <col min="3597" max="3597" width="2" bestFit="1" customWidth="1"/>
    <col min="3598" max="3598" width="3.85546875" bestFit="1" customWidth="1"/>
    <col min="3599" max="3599" width="2.7109375" customWidth="1"/>
    <col min="3600" max="3600" width="3.28515625" bestFit="1" customWidth="1"/>
    <col min="3841" max="3841" width="32" customWidth="1"/>
    <col min="3842" max="3842" width="3.5703125" bestFit="1" customWidth="1"/>
    <col min="3843" max="3848" width="2" bestFit="1" customWidth="1"/>
    <col min="3849" max="3849" width="2.7109375" customWidth="1"/>
    <col min="3850" max="3851" width="2" bestFit="1" customWidth="1"/>
    <col min="3852" max="3852" width="2.42578125" customWidth="1"/>
    <col min="3853" max="3853" width="2" bestFit="1" customWidth="1"/>
    <col min="3854" max="3854" width="3.85546875" bestFit="1" customWidth="1"/>
    <col min="3855" max="3855" width="2.7109375" customWidth="1"/>
    <col min="3856" max="3856" width="3.28515625" bestFit="1" customWidth="1"/>
    <col min="4097" max="4097" width="32" customWidth="1"/>
    <col min="4098" max="4098" width="3.5703125" bestFit="1" customWidth="1"/>
    <col min="4099" max="4104" width="2" bestFit="1" customWidth="1"/>
    <col min="4105" max="4105" width="2.7109375" customWidth="1"/>
    <col min="4106" max="4107" width="2" bestFit="1" customWidth="1"/>
    <col min="4108" max="4108" width="2.42578125" customWidth="1"/>
    <col min="4109" max="4109" width="2" bestFit="1" customWidth="1"/>
    <col min="4110" max="4110" width="3.85546875" bestFit="1" customWidth="1"/>
    <col min="4111" max="4111" width="2.7109375" customWidth="1"/>
    <col min="4112" max="4112" width="3.28515625" bestFit="1" customWidth="1"/>
    <col min="4353" max="4353" width="32" customWidth="1"/>
    <col min="4354" max="4354" width="3.5703125" bestFit="1" customWidth="1"/>
    <col min="4355" max="4360" width="2" bestFit="1" customWidth="1"/>
    <col min="4361" max="4361" width="2.7109375" customWidth="1"/>
    <col min="4362" max="4363" width="2" bestFit="1" customWidth="1"/>
    <col min="4364" max="4364" width="2.42578125" customWidth="1"/>
    <col min="4365" max="4365" width="2" bestFit="1" customWidth="1"/>
    <col min="4366" max="4366" width="3.85546875" bestFit="1" customWidth="1"/>
    <col min="4367" max="4367" width="2.7109375" customWidth="1"/>
    <col min="4368" max="4368" width="3.28515625" bestFit="1" customWidth="1"/>
    <col min="4609" max="4609" width="32" customWidth="1"/>
    <col min="4610" max="4610" width="3.5703125" bestFit="1" customWidth="1"/>
    <col min="4611" max="4616" width="2" bestFit="1" customWidth="1"/>
    <col min="4617" max="4617" width="2.7109375" customWidth="1"/>
    <col min="4618" max="4619" width="2" bestFit="1" customWidth="1"/>
    <col min="4620" max="4620" width="2.42578125" customWidth="1"/>
    <col min="4621" max="4621" width="2" bestFit="1" customWidth="1"/>
    <col min="4622" max="4622" width="3.85546875" bestFit="1" customWidth="1"/>
    <col min="4623" max="4623" width="2.7109375" customWidth="1"/>
    <col min="4624" max="4624" width="3.28515625" bestFit="1" customWidth="1"/>
    <col min="4865" max="4865" width="32" customWidth="1"/>
    <col min="4866" max="4866" width="3.5703125" bestFit="1" customWidth="1"/>
    <col min="4867" max="4872" width="2" bestFit="1" customWidth="1"/>
    <col min="4873" max="4873" width="2.7109375" customWidth="1"/>
    <col min="4874" max="4875" width="2" bestFit="1" customWidth="1"/>
    <col min="4876" max="4876" width="2.42578125" customWidth="1"/>
    <col min="4877" max="4877" width="2" bestFit="1" customWidth="1"/>
    <col min="4878" max="4878" width="3.85546875" bestFit="1" customWidth="1"/>
    <col min="4879" max="4879" width="2.7109375" customWidth="1"/>
    <col min="4880" max="4880" width="3.28515625" bestFit="1" customWidth="1"/>
    <col min="5121" max="5121" width="32" customWidth="1"/>
    <col min="5122" max="5122" width="3.5703125" bestFit="1" customWidth="1"/>
    <col min="5123" max="5128" width="2" bestFit="1" customWidth="1"/>
    <col min="5129" max="5129" width="2.7109375" customWidth="1"/>
    <col min="5130" max="5131" width="2" bestFit="1" customWidth="1"/>
    <col min="5132" max="5132" width="2.42578125" customWidth="1"/>
    <col min="5133" max="5133" width="2" bestFit="1" customWidth="1"/>
    <col min="5134" max="5134" width="3.85546875" bestFit="1" customWidth="1"/>
    <col min="5135" max="5135" width="2.7109375" customWidth="1"/>
    <col min="5136" max="5136" width="3.28515625" bestFit="1" customWidth="1"/>
    <col min="5377" max="5377" width="32" customWidth="1"/>
    <col min="5378" max="5378" width="3.5703125" bestFit="1" customWidth="1"/>
    <col min="5379" max="5384" width="2" bestFit="1" customWidth="1"/>
    <col min="5385" max="5385" width="2.7109375" customWidth="1"/>
    <col min="5386" max="5387" width="2" bestFit="1" customWidth="1"/>
    <col min="5388" max="5388" width="2.42578125" customWidth="1"/>
    <col min="5389" max="5389" width="2" bestFit="1" customWidth="1"/>
    <col min="5390" max="5390" width="3.85546875" bestFit="1" customWidth="1"/>
    <col min="5391" max="5391" width="2.7109375" customWidth="1"/>
    <col min="5392" max="5392" width="3.28515625" bestFit="1" customWidth="1"/>
    <col min="5633" max="5633" width="32" customWidth="1"/>
    <col min="5634" max="5634" width="3.5703125" bestFit="1" customWidth="1"/>
    <col min="5635" max="5640" width="2" bestFit="1" customWidth="1"/>
    <col min="5641" max="5641" width="2.7109375" customWidth="1"/>
    <col min="5642" max="5643" width="2" bestFit="1" customWidth="1"/>
    <col min="5644" max="5644" width="2.42578125" customWidth="1"/>
    <col min="5645" max="5645" width="2" bestFit="1" customWidth="1"/>
    <col min="5646" max="5646" width="3.85546875" bestFit="1" customWidth="1"/>
    <col min="5647" max="5647" width="2.7109375" customWidth="1"/>
    <col min="5648" max="5648" width="3.28515625" bestFit="1" customWidth="1"/>
    <col min="5889" max="5889" width="32" customWidth="1"/>
    <col min="5890" max="5890" width="3.5703125" bestFit="1" customWidth="1"/>
    <col min="5891" max="5896" width="2" bestFit="1" customWidth="1"/>
    <col min="5897" max="5897" width="2.7109375" customWidth="1"/>
    <col min="5898" max="5899" width="2" bestFit="1" customWidth="1"/>
    <col min="5900" max="5900" width="2.42578125" customWidth="1"/>
    <col min="5901" max="5901" width="2" bestFit="1" customWidth="1"/>
    <col min="5902" max="5902" width="3.85546875" bestFit="1" customWidth="1"/>
    <col min="5903" max="5903" width="2.7109375" customWidth="1"/>
    <col min="5904" max="5904" width="3.28515625" bestFit="1" customWidth="1"/>
    <col min="6145" max="6145" width="32" customWidth="1"/>
    <col min="6146" max="6146" width="3.5703125" bestFit="1" customWidth="1"/>
    <col min="6147" max="6152" width="2" bestFit="1" customWidth="1"/>
    <col min="6153" max="6153" width="2.7109375" customWidth="1"/>
    <col min="6154" max="6155" width="2" bestFit="1" customWidth="1"/>
    <col min="6156" max="6156" width="2.42578125" customWidth="1"/>
    <col min="6157" max="6157" width="2" bestFit="1" customWidth="1"/>
    <col min="6158" max="6158" width="3.85546875" bestFit="1" customWidth="1"/>
    <col min="6159" max="6159" width="2.7109375" customWidth="1"/>
    <col min="6160" max="6160" width="3.28515625" bestFit="1" customWidth="1"/>
    <col min="6401" max="6401" width="32" customWidth="1"/>
    <col min="6402" max="6402" width="3.5703125" bestFit="1" customWidth="1"/>
    <col min="6403" max="6408" width="2" bestFit="1" customWidth="1"/>
    <col min="6409" max="6409" width="2.7109375" customWidth="1"/>
    <col min="6410" max="6411" width="2" bestFit="1" customWidth="1"/>
    <col min="6412" max="6412" width="2.42578125" customWidth="1"/>
    <col min="6413" max="6413" width="2" bestFit="1" customWidth="1"/>
    <col min="6414" max="6414" width="3.85546875" bestFit="1" customWidth="1"/>
    <col min="6415" max="6415" width="2.7109375" customWidth="1"/>
    <col min="6416" max="6416" width="3.28515625" bestFit="1" customWidth="1"/>
    <col min="6657" max="6657" width="32" customWidth="1"/>
    <col min="6658" max="6658" width="3.5703125" bestFit="1" customWidth="1"/>
    <col min="6659" max="6664" width="2" bestFit="1" customWidth="1"/>
    <col min="6665" max="6665" width="2.7109375" customWidth="1"/>
    <col min="6666" max="6667" width="2" bestFit="1" customWidth="1"/>
    <col min="6668" max="6668" width="2.42578125" customWidth="1"/>
    <col min="6669" max="6669" width="2" bestFit="1" customWidth="1"/>
    <col min="6670" max="6670" width="3.85546875" bestFit="1" customWidth="1"/>
    <col min="6671" max="6671" width="2.7109375" customWidth="1"/>
    <col min="6672" max="6672" width="3.28515625" bestFit="1" customWidth="1"/>
    <col min="6913" max="6913" width="32" customWidth="1"/>
    <col min="6914" max="6914" width="3.5703125" bestFit="1" customWidth="1"/>
    <col min="6915" max="6920" width="2" bestFit="1" customWidth="1"/>
    <col min="6921" max="6921" width="2.7109375" customWidth="1"/>
    <col min="6922" max="6923" width="2" bestFit="1" customWidth="1"/>
    <col min="6924" max="6924" width="2.42578125" customWidth="1"/>
    <col min="6925" max="6925" width="2" bestFit="1" customWidth="1"/>
    <col min="6926" max="6926" width="3.85546875" bestFit="1" customWidth="1"/>
    <col min="6927" max="6927" width="2.7109375" customWidth="1"/>
    <col min="6928" max="6928" width="3.28515625" bestFit="1" customWidth="1"/>
    <col min="7169" max="7169" width="32" customWidth="1"/>
    <col min="7170" max="7170" width="3.5703125" bestFit="1" customWidth="1"/>
    <col min="7171" max="7176" width="2" bestFit="1" customWidth="1"/>
    <col min="7177" max="7177" width="2.7109375" customWidth="1"/>
    <col min="7178" max="7179" width="2" bestFit="1" customWidth="1"/>
    <col min="7180" max="7180" width="2.42578125" customWidth="1"/>
    <col min="7181" max="7181" width="2" bestFit="1" customWidth="1"/>
    <col min="7182" max="7182" width="3.85546875" bestFit="1" customWidth="1"/>
    <col min="7183" max="7183" width="2.7109375" customWidth="1"/>
    <col min="7184" max="7184" width="3.28515625" bestFit="1" customWidth="1"/>
    <col min="7425" max="7425" width="32" customWidth="1"/>
    <col min="7426" max="7426" width="3.5703125" bestFit="1" customWidth="1"/>
    <col min="7427" max="7432" width="2" bestFit="1" customWidth="1"/>
    <col min="7433" max="7433" width="2.7109375" customWidth="1"/>
    <col min="7434" max="7435" width="2" bestFit="1" customWidth="1"/>
    <col min="7436" max="7436" width="2.42578125" customWidth="1"/>
    <col min="7437" max="7437" width="2" bestFit="1" customWidth="1"/>
    <col min="7438" max="7438" width="3.85546875" bestFit="1" customWidth="1"/>
    <col min="7439" max="7439" width="2.7109375" customWidth="1"/>
    <col min="7440" max="7440" width="3.28515625" bestFit="1" customWidth="1"/>
    <col min="7681" max="7681" width="32" customWidth="1"/>
    <col min="7682" max="7682" width="3.5703125" bestFit="1" customWidth="1"/>
    <col min="7683" max="7688" width="2" bestFit="1" customWidth="1"/>
    <col min="7689" max="7689" width="2.7109375" customWidth="1"/>
    <col min="7690" max="7691" width="2" bestFit="1" customWidth="1"/>
    <col min="7692" max="7692" width="2.42578125" customWidth="1"/>
    <col min="7693" max="7693" width="2" bestFit="1" customWidth="1"/>
    <col min="7694" max="7694" width="3.85546875" bestFit="1" customWidth="1"/>
    <col min="7695" max="7695" width="2.7109375" customWidth="1"/>
    <col min="7696" max="7696" width="3.28515625" bestFit="1" customWidth="1"/>
    <col min="7937" max="7937" width="32" customWidth="1"/>
    <col min="7938" max="7938" width="3.5703125" bestFit="1" customWidth="1"/>
    <col min="7939" max="7944" width="2" bestFit="1" customWidth="1"/>
    <col min="7945" max="7945" width="2.7109375" customWidth="1"/>
    <col min="7946" max="7947" width="2" bestFit="1" customWidth="1"/>
    <col min="7948" max="7948" width="2.42578125" customWidth="1"/>
    <col min="7949" max="7949" width="2" bestFit="1" customWidth="1"/>
    <col min="7950" max="7950" width="3.85546875" bestFit="1" customWidth="1"/>
    <col min="7951" max="7951" width="2.7109375" customWidth="1"/>
    <col min="7952" max="7952" width="3.28515625" bestFit="1" customWidth="1"/>
    <col min="8193" max="8193" width="32" customWidth="1"/>
    <col min="8194" max="8194" width="3.5703125" bestFit="1" customWidth="1"/>
    <col min="8195" max="8200" width="2" bestFit="1" customWidth="1"/>
    <col min="8201" max="8201" width="2.7109375" customWidth="1"/>
    <col min="8202" max="8203" width="2" bestFit="1" customWidth="1"/>
    <col min="8204" max="8204" width="2.42578125" customWidth="1"/>
    <col min="8205" max="8205" width="2" bestFit="1" customWidth="1"/>
    <col min="8206" max="8206" width="3.85546875" bestFit="1" customWidth="1"/>
    <col min="8207" max="8207" width="2.7109375" customWidth="1"/>
    <col min="8208" max="8208" width="3.28515625" bestFit="1" customWidth="1"/>
    <col min="8449" max="8449" width="32" customWidth="1"/>
    <col min="8450" max="8450" width="3.5703125" bestFit="1" customWidth="1"/>
    <col min="8451" max="8456" width="2" bestFit="1" customWidth="1"/>
    <col min="8457" max="8457" width="2.7109375" customWidth="1"/>
    <col min="8458" max="8459" width="2" bestFit="1" customWidth="1"/>
    <col min="8460" max="8460" width="2.42578125" customWidth="1"/>
    <col min="8461" max="8461" width="2" bestFit="1" customWidth="1"/>
    <col min="8462" max="8462" width="3.85546875" bestFit="1" customWidth="1"/>
    <col min="8463" max="8463" width="2.7109375" customWidth="1"/>
    <col min="8464" max="8464" width="3.28515625" bestFit="1" customWidth="1"/>
    <col min="8705" max="8705" width="32" customWidth="1"/>
    <col min="8706" max="8706" width="3.5703125" bestFit="1" customWidth="1"/>
    <col min="8707" max="8712" width="2" bestFit="1" customWidth="1"/>
    <col min="8713" max="8713" width="2.7109375" customWidth="1"/>
    <col min="8714" max="8715" width="2" bestFit="1" customWidth="1"/>
    <col min="8716" max="8716" width="2.42578125" customWidth="1"/>
    <col min="8717" max="8717" width="2" bestFit="1" customWidth="1"/>
    <col min="8718" max="8718" width="3.85546875" bestFit="1" customWidth="1"/>
    <col min="8719" max="8719" width="2.7109375" customWidth="1"/>
    <col min="8720" max="8720" width="3.28515625" bestFit="1" customWidth="1"/>
    <col min="8961" max="8961" width="32" customWidth="1"/>
    <col min="8962" max="8962" width="3.5703125" bestFit="1" customWidth="1"/>
    <col min="8963" max="8968" width="2" bestFit="1" customWidth="1"/>
    <col min="8969" max="8969" width="2.7109375" customWidth="1"/>
    <col min="8970" max="8971" width="2" bestFit="1" customWidth="1"/>
    <col min="8972" max="8972" width="2.42578125" customWidth="1"/>
    <col min="8973" max="8973" width="2" bestFit="1" customWidth="1"/>
    <col min="8974" max="8974" width="3.85546875" bestFit="1" customWidth="1"/>
    <col min="8975" max="8975" width="2.7109375" customWidth="1"/>
    <col min="8976" max="8976" width="3.28515625" bestFit="1" customWidth="1"/>
    <col min="9217" max="9217" width="32" customWidth="1"/>
    <col min="9218" max="9218" width="3.5703125" bestFit="1" customWidth="1"/>
    <col min="9219" max="9224" width="2" bestFit="1" customWidth="1"/>
    <col min="9225" max="9225" width="2.7109375" customWidth="1"/>
    <col min="9226" max="9227" width="2" bestFit="1" customWidth="1"/>
    <col min="9228" max="9228" width="2.42578125" customWidth="1"/>
    <col min="9229" max="9229" width="2" bestFit="1" customWidth="1"/>
    <col min="9230" max="9230" width="3.85546875" bestFit="1" customWidth="1"/>
    <col min="9231" max="9231" width="2.7109375" customWidth="1"/>
    <col min="9232" max="9232" width="3.28515625" bestFit="1" customWidth="1"/>
    <col min="9473" max="9473" width="32" customWidth="1"/>
    <col min="9474" max="9474" width="3.5703125" bestFit="1" customWidth="1"/>
    <col min="9475" max="9480" width="2" bestFit="1" customWidth="1"/>
    <col min="9481" max="9481" width="2.7109375" customWidth="1"/>
    <col min="9482" max="9483" width="2" bestFit="1" customWidth="1"/>
    <col min="9484" max="9484" width="2.42578125" customWidth="1"/>
    <col min="9485" max="9485" width="2" bestFit="1" customWidth="1"/>
    <col min="9486" max="9486" width="3.85546875" bestFit="1" customWidth="1"/>
    <col min="9487" max="9487" width="2.7109375" customWidth="1"/>
    <col min="9488" max="9488" width="3.28515625" bestFit="1" customWidth="1"/>
    <col min="9729" max="9729" width="32" customWidth="1"/>
    <col min="9730" max="9730" width="3.5703125" bestFit="1" customWidth="1"/>
    <col min="9731" max="9736" width="2" bestFit="1" customWidth="1"/>
    <col min="9737" max="9737" width="2.7109375" customWidth="1"/>
    <col min="9738" max="9739" width="2" bestFit="1" customWidth="1"/>
    <col min="9740" max="9740" width="2.42578125" customWidth="1"/>
    <col min="9741" max="9741" width="2" bestFit="1" customWidth="1"/>
    <col min="9742" max="9742" width="3.85546875" bestFit="1" customWidth="1"/>
    <col min="9743" max="9743" width="2.7109375" customWidth="1"/>
    <col min="9744" max="9744" width="3.28515625" bestFit="1" customWidth="1"/>
    <col min="9985" max="9985" width="32" customWidth="1"/>
    <col min="9986" max="9986" width="3.5703125" bestFit="1" customWidth="1"/>
    <col min="9987" max="9992" width="2" bestFit="1" customWidth="1"/>
    <col min="9993" max="9993" width="2.7109375" customWidth="1"/>
    <col min="9994" max="9995" width="2" bestFit="1" customWidth="1"/>
    <col min="9996" max="9996" width="2.42578125" customWidth="1"/>
    <col min="9997" max="9997" width="2" bestFit="1" customWidth="1"/>
    <col min="9998" max="9998" width="3.85546875" bestFit="1" customWidth="1"/>
    <col min="9999" max="9999" width="2.7109375" customWidth="1"/>
    <col min="10000" max="10000" width="3.28515625" bestFit="1" customWidth="1"/>
    <col min="10241" max="10241" width="32" customWidth="1"/>
    <col min="10242" max="10242" width="3.5703125" bestFit="1" customWidth="1"/>
    <col min="10243" max="10248" width="2" bestFit="1" customWidth="1"/>
    <col min="10249" max="10249" width="2.7109375" customWidth="1"/>
    <col min="10250" max="10251" width="2" bestFit="1" customWidth="1"/>
    <col min="10252" max="10252" width="2.42578125" customWidth="1"/>
    <col min="10253" max="10253" width="2" bestFit="1" customWidth="1"/>
    <col min="10254" max="10254" width="3.85546875" bestFit="1" customWidth="1"/>
    <col min="10255" max="10255" width="2.7109375" customWidth="1"/>
    <col min="10256" max="10256" width="3.28515625" bestFit="1" customWidth="1"/>
    <col min="10497" max="10497" width="32" customWidth="1"/>
    <col min="10498" max="10498" width="3.5703125" bestFit="1" customWidth="1"/>
    <col min="10499" max="10504" width="2" bestFit="1" customWidth="1"/>
    <col min="10505" max="10505" width="2.7109375" customWidth="1"/>
    <col min="10506" max="10507" width="2" bestFit="1" customWidth="1"/>
    <col min="10508" max="10508" width="2.42578125" customWidth="1"/>
    <col min="10509" max="10509" width="2" bestFit="1" customWidth="1"/>
    <col min="10510" max="10510" width="3.85546875" bestFit="1" customWidth="1"/>
    <col min="10511" max="10511" width="2.7109375" customWidth="1"/>
    <col min="10512" max="10512" width="3.28515625" bestFit="1" customWidth="1"/>
    <col min="10753" max="10753" width="32" customWidth="1"/>
    <col min="10754" max="10754" width="3.5703125" bestFit="1" customWidth="1"/>
    <col min="10755" max="10760" width="2" bestFit="1" customWidth="1"/>
    <col min="10761" max="10761" width="2.7109375" customWidth="1"/>
    <col min="10762" max="10763" width="2" bestFit="1" customWidth="1"/>
    <col min="10764" max="10764" width="2.42578125" customWidth="1"/>
    <col min="10765" max="10765" width="2" bestFit="1" customWidth="1"/>
    <col min="10766" max="10766" width="3.85546875" bestFit="1" customWidth="1"/>
    <col min="10767" max="10767" width="2.7109375" customWidth="1"/>
    <col min="10768" max="10768" width="3.28515625" bestFit="1" customWidth="1"/>
    <col min="11009" max="11009" width="32" customWidth="1"/>
    <col min="11010" max="11010" width="3.5703125" bestFit="1" customWidth="1"/>
    <col min="11011" max="11016" width="2" bestFit="1" customWidth="1"/>
    <col min="11017" max="11017" width="2.7109375" customWidth="1"/>
    <col min="11018" max="11019" width="2" bestFit="1" customWidth="1"/>
    <col min="11020" max="11020" width="2.42578125" customWidth="1"/>
    <col min="11021" max="11021" width="2" bestFit="1" customWidth="1"/>
    <col min="11022" max="11022" width="3.85546875" bestFit="1" customWidth="1"/>
    <col min="11023" max="11023" width="2.7109375" customWidth="1"/>
    <col min="11024" max="11024" width="3.28515625" bestFit="1" customWidth="1"/>
    <col min="11265" max="11265" width="32" customWidth="1"/>
    <col min="11266" max="11266" width="3.5703125" bestFit="1" customWidth="1"/>
    <col min="11267" max="11272" width="2" bestFit="1" customWidth="1"/>
    <col min="11273" max="11273" width="2.7109375" customWidth="1"/>
    <col min="11274" max="11275" width="2" bestFit="1" customWidth="1"/>
    <col min="11276" max="11276" width="2.42578125" customWidth="1"/>
    <col min="11277" max="11277" width="2" bestFit="1" customWidth="1"/>
    <col min="11278" max="11278" width="3.85546875" bestFit="1" customWidth="1"/>
    <col min="11279" max="11279" width="2.7109375" customWidth="1"/>
    <col min="11280" max="11280" width="3.28515625" bestFit="1" customWidth="1"/>
    <col min="11521" max="11521" width="32" customWidth="1"/>
    <col min="11522" max="11522" width="3.5703125" bestFit="1" customWidth="1"/>
    <col min="11523" max="11528" width="2" bestFit="1" customWidth="1"/>
    <col min="11529" max="11529" width="2.7109375" customWidth="1"/>
    <col min="11530" max="11531" width="2" bestFit="1" customWidth="1"/>
    <col min="11532" max="11532" width="2.42578125" customWidth="1"/>
    <col min="11533" max="11533" width="2" bestFit="1" customWidth="1"/>
    <col min="11534" max="11534" width="3.85546875" bestFit="1" customWidth="1"/>
    <col min="11535" max="11535" width="2.7109375" customWidth="1"/>
    <col min="11536" max="11536" width="3.28515625" bestFit="1" customWidth="1"/>
    <col min="11777" max="11777" width="32" customWidth="1"/>
    <col min="11778" max="11778" width="3.5703125" bestFit="1" customWidth="1"/>
    <col min="11779" max="11784" width="2" bestFit="1" customWidth="1"/>
    <col min="11785" max="11785" width="2.7109375" customWidth="1"/>
    <col min="11786" max="11787" width="2" bestFit="1" customWidth="1"/>
    <col min="11788" max="11788" width="2.42578125" customWidth="1"/>
    <col min="11789" max="11789" width="2" bestFit="1" customWidth="1"/>
    <col min="11790" max="11790" width="3.85546875" bestFit="1" customWidth="1"/>
    <col min="11791" max="11791" width="2.7109375" customWidth="1"/>
    <col min="11792" max="11792" width="3.28515625" bestFit="1" customWidth="1"/>
    <col min="12033" max="12033" width="32" customWidth="1"/>
    <col min="12034" max="12034" width="3.5703125" bestFit="1" customWidth="1"/>
    <col min="12035" max="12040" width="2" bestFit="1" customWidth="1"/>
    <col min="12041" max="12041" width="2.7109375" customWidth="1"/>
    <col min="12042" max="12043" width="2" bestFit="1" customWidth="1"/>
    <col min="12044" max="12044" width="2.42578125" customWidth="1"/>
    <col min="12045" max="12045" width="2" bestFit="1" customWidth="1"/>
    <col min="12046" max="12046" width="3.85546875" bestFit="1" customWidth="1"/>
    <col min="12047" max="12047" width="2.7109375" customWidth="1"/>
    <col min="12048" max="12048" width="3.28515625" bestFit="1" customWidth="1"/>
    <col min="12289" max="12289" width="32" customWidth="1"/>
    <col min="12290" max="12290" width="3.5703125" bestFit="1" customWidth="1"/>
    <col min="12291" max="12296" width="2" bestFit="1" customWidth="1"/>
    <col min="12297" max="12297" width="2.7109375" customWidth="1"/>
    <col min="12298" max="12299" width="2" bestFit="1" customWidth="1"/>
    <col min="12300" max="12300" width="2.42578125" customWidth="1"/>
    <col min="12301" max="12301" width="2" bestFit="1" customWidth="1"/>
    <col min="12302" max="12302" width="3.85546875" bestFit="1" customWidth="1"/>
    <col min="12303" max="12303" width="2.7109375" customWidth="1"/>
    <col min="12304" max="12304" width="3.28515625" bestFit="1" customWidth="1"/>
    <col min="12545" max="12545" width="32" customWidth="1"/>
    <col min="12546" max="12546" width="3.5703125" bestFit="1" customWidth="1"/>
    <col min="12547" max="12552" width="2" bestFit="1" customWidth="1"/>
    <col min="12553" max="12553" width="2.7109375" customWidth="1"/>
    <col min="12554" max="12555" width="2" bestFit="1" customWidth="1"/>
    <col min="12556" max="12556" width="2.42578125" customWidth="1"/>
    <col min="12557" max="12557" width="2" bestFit="1" customWidth="1"/>
    <col min="12558" max="12558" width="3.85546875" bestFit="1" customWidth="1"/>
    <col min="12559" max="12559" width="2.7109375" customWidth="1"/>
    <col min="12560" max="12560" width="3.28515625" bestFit="1" customWidth="1"/>
    <col min="12801" max="12801" width="32" customWidth="1"/>
    <col min="12802" max="12802" width="3.5703125" bestFit="1" customWidth="1"/>
    <col min="12803" max="12808" width="2" bestFit="1" customWidth="1"/>
    <col min="12809" max="12809" width="2.7109375" customWidth="1"/>
    <col min="12810" max="12811" width="2" bestFit="1" customWidth="1"/>
    <col min="12812" max="12812" width="2.42578125" customWidth="1"/>
    <col min="12813" max="12813" width="2" bestFit="1" customWidth="1"/>
    <col min="12814" max="12814" width="3.85546875" bestFit="1" customWidth="1"/>
    <col min="12815" max="12815" width="2.7109375" customWidth="1"/>
    <col min="12816" max="12816" width="3.28515625" bestFit="1" customWidth="1"/>
    <col min="13057" max="13057" width="32" customWidth="1"/>
    <col min="13058" max="13058" width="3.5703125" bestFit="1" customWidth="1"/>
    <col min="13059" max="13064" width="2" bestFit="1" customWidth="1"/>
    <col min="13065" max="13065" width="2.7109375" customWidth="1"/>
    <col min="13066" max="13067" width="2" bestFit="1" customWidth="1"/>
    <col min="13068" max="13068" width="2.42578125" customWidth="1"/>
    <col min="13069" max="13069" width="2" bestFit="1" customWidth="1"/>
    <col min="13070" max="13070" width="3.85546875" bestFit="1" customWidth="1"/>
    <col min="13071" max="13071" width="2.7109375" customWidth="1"/>
    <col min="13072" max="13072" width="3.28515625" bestFit="1" customWidth="1"/>
    <col min="13313" max="13313" width="32" customWidth="1"/>
    <col min="13314" max="13314" width="3.5703125" bestFit="1" customWidth="1"/>
    <col min="13315" max="13320" width="2" bestFit="1" customWidth="1"/>
    <col min="13321" max="13321" width="2.7109375" customWidth="1"/>
    <col min="13322" max="13323" width="2" bestFit="1" customWidth="1"/>
    <col min="13324" max="13324" width="2.42578125" customWidth="1"/>
    <col min="13325" max="13325" width="2" bestFit="1" customWidth="1"/>
    <col min="13326" max="13326" width="3.85546875" bestFit="1" customWidth="1"/>
    <col min="13327" max="13327" width="2.7109375" customWidth="1"/>
    <col min="13328" max="13328" width="3.28515625" bestFit="1" customWidth="1"/>
    <col min="13569" max="13569" width="32" customWidth="1"/>
    <col min="13570" max="13570" width="3.5703125" bestFit="1" customWidth="1"/>
    <col min="13571" max="13576" width="2" bestFit="1" customWidth="1"/>
    <col min="13577" max="13577" width="2.7109375" customWidth="1"/>
    <col min="13578" max="13579" width="2" bestFit="1" customWidth="1"/>
    <col min="13580" max="13580" width="2.42578125" customWidth="1"/>
    <col min="13581" max="13581" width="2" bestFit="1" customWidth="1"/>
    <col min="13582" max="13582" width="3.85546875" bestFit="1" customWidth="1"/>
    <col min="13583" max="13583" width="2.7109375" customWidth="1"/>
    <col min="13584" max="13584" width="3.28515625" bestFit="1" customWidth="1"/>
    <col min="13825" max="13825" width="32" customWidth="1"/>
    <col min="13826" max="13826" width="3.5703125" bestFit="1" customWidth="1"/>
    <col min="13827" max="13832" width="2" bestFit="1" customWidth="1"/>
    <col min="13833" max="13833" width="2.7109375" customWidth="1"/>
    <col min="13834" max="13835" width="2" bestFit="1" customWidth="1"/>
    <col min="13836" max="13836" width="2.42578125" customWidth="1"/>
    <col min="13837" max="13837" width="2" bestFit="1" customWidth="1"/>
    <col min="13838" max="13838" width="3.85546875" bestFit="1" customWidth="1"/>
    <col min="13839" max="13839" width="2.7109375" customWidth="1"/>
    <col min="13840" max="13840" width="3.28515625" bestFit="1" customWidth="1"/>
    <col min="14081" max="14081" width="32" customWidth="1"/>
    <col min="14082" max="14082" width="3.5703125" bestFit="1" customWidth="1"/>
    <col min="14083" max="14088" width="2" bestFit="1" customWidth="1"/>
    <col min="14089" max="14089" width="2.7109375" customWidth="1"/>
    <col min="14090" max="14091" width="2" bestFit="1" customWidth="1"/>
    <col min="14092" max="14092" width="2.42578125" customWidth="1"/>
    <col min="14093" max="14093" width="2" bestFit="1" customWidth="1"/>
    <col min="14094" max="14094" width="3.85546875" bestFit="1" customWidth="1"/>
    <col min="14095" max="14095" width="2.7109375" customWidth="1"/>
    <col min="14096" max="14096" width="3.28515625" bestFit="1" customWidth="1"/>
    <col min="14337" max="14337" width="32" customWidth="1"/>
    <col min="14338" max="14338" width="3.5703125" bestFit="1" customWidth="1"/>
    <col min="14339" max="14344" width="2" bestFit="1" customWidth="1"/>
    <col min="14345" max="14345" width="2.7109375" customWidth="1"/>
    <col min="14346" max="14347" width="2" bestFit="1" customWidth="1"/>
    <col min="14348" max="14348" width="2.42578125" customWidth="1"/>
    <col min="14349" max="14349" width="2" bestFit="1" customWidth="1"/>
    <col min="14350" max="14350" width="3.85546875" bestFit="1" customWidth="1"/>
    <col min="14351" max="14351" width="2.7109375" customWidth="1"/>
    <col min="14352" max="14352" width="3.28515625" bestFit="1" customWidth="1"/>
    <col min="14593" max="14593" width="32" customWidth="1"/>
    <col min="14594" max="14594" width="3.5703125" bestFit="1" customWidth="1"/>
    <col min="14595" max="14600" width="2" bestFit="1" customWidth="1"/>
    <col min="14601" max="14601" width="2.7109375" customWidth="1"/>
    <col min="14602" max="14603" width="2" bestFit="1" customWidth="1"/>
    <col min="14604" max="14604" width="2.42578125" customWidth="1"/>
    <col min="14605" max="14605" width="2" bestFit="1" customWidth="1"/>
    <col min="14606" max="14606" width="3.85546875" bestFit="1" customWidth="1"/>
    <col min="14607" max="14607" width="2.7109375" customWidth="1"/>
    <col min="14608" max="14608" width="3.28515625" bestFit="1" customWidth="1"/>
    <col min="14849" max="14849" width="32" customWidth="1"/>
    <col min="14850" max="14850" width="3.5703125" bestFit="1" customWidth="1"/>
    <col min="14851" max="14856" width="2" bestFit="1" customWidth="1"/>
    <col min="14857" max="14857" width="2.7109375" customWidth="1"/>
    <col min="14858" max="14859" width="2" bestFit="1" customWidth="1"/>
    <col min="14860" max="14860" width="2.42578125" customWidth="1"/>
    <col min="14861" max="14861" width="2" bestFit="1" customWidth="1"/>
    <col min="14862" max="14862" width="3.85546875" bestFit="1" customWidth="1"/>
    <col min="14863" max="14863" width="2.7109375" customWidth="1"/>
    <col min="14864" max="14864" width="3.28515625" bestFit="1" customWidth="1"/>
    <col min="15105" max="15105" width="32" customWidth="1"/>
    <col min="15106" max="15106" width="3.5703125" bestFit="1" customWidth="1"/>
    <col min="15107" max="15112" width="2" bestFit="1" customWidth="1"/>
    <col min="15113" max="15113" width="2.7109375" customWidth="1"/>
    <col min="15114" max="15115" width="2" bestFit="1" customWidth="1"/>
    <col min="15116" max="15116" width="2.42578125" customWidth="1"/>
    <col min="15117" max="15117" width="2" bestFit="1" customWidth="1"/>
    <col min="15118" max="15118" width="3.85546875" bestFit="1" customWidth="1"/>
    <col min="15119" max="15119" width="2.7109375" customWidth="1"/>
    <col min="15120" max="15120" width="3.28515625" bestFit="1" customWidth="1"/>
    <col min="15361" max="15361" width="32" customWidth="1"/>
    <col min="15362" max="15362" width="3.5703125" bestFit="1" customWidth="1"/>
    <col min="15363" max="15368" width="2" bestFit="1" customWidth="1"/>
    <col min="15369" max="15369" width="2.7109375" customWidth="1"/>
    <col min="15370" max="15371" width="2" bestFit="1" customWidth="1"/>
    <col min="15372" max="15372" width="2.42578125" customWidth="1"/>
    <col min="15373" max="15373" width="2" bestFit="1" customWidth="1"/>
    <col min="15374" max="15374" width="3.85546875" bestFit="1" customWidth="1"/>
    <col min="15375" max="15375" width="2.7109375" customWidth="1"/>
    <col min="15376" max="15376" width="3.28515625" bestFit="1" customWidth="1"/>
    <col min="15617" max="15617" width="32" customWidth="1"/>
    <col min="15618" max="15618" width="3.5703125" bestFit="1" customWidth="1"/>
    <col min="15619" max="15624" width="2" bestFit="1" customWidth="1"/>
    <col min="15625" max="15625" width="2.7109375" customWidth="1"/>
    <col min="15626" max="15627" width="2" bestFit="1" customWidth="1"/>
    <col min="15628" max="15628" width="2.42578125" customWidth="1"/>
    <col min="15629" max="15629" width="2" bestFit="1" customWidth="1"/>
    <col min="15630" max="15630" width="3.85546875" bestFit="1" customWidth="1"/>
    <col min="15631" max="15631" width="2.7109375" customWidth="1"/>
    <col min="15632" max="15632" width="3.28515625" bestFit="1" customWidth="1"/>
    <col min="15873" max="15873" width="32" customWidth="1"/>
    <col min="15874" max="15874" width="3.5703125" bestFit="1" customWidth="1"/>
    <col min="15875" max="15880" width="2" bestFit="1" customWidth="1"/>
    <col min="15881" max="15881" width="2.7109375" customWidth="1"/>
    <col min="15882" max="15883" width="2" bestFit="1" customWidth="1"/>
    <col min="15884" max="15884" width="2.42578125" customWidth="1"/>
    <col min="15885" max="15885" width="2" bestFit="1" customWidth="1"/>
    <col min="15886" max="15886" width="3.85546875" bestFit="1" customWidth="1"/>
    <col min="15887" max="15887" width="2.7109375" customWidth="1"/>
    <col min="15888" max="15888" width="3.28515625" bestFit="1" customWidth="1"/>
    <col min="16129" max="16129" width="32" customWidth="1"/>
    <col min="16130" max="16130" width="3.5703125" bestFit="1" customWidth="1"/>
    <col min="16131" max="16136" width="2" bestFit="1" customWidth="1"/>
    <col min="16137" max="16137" width="2.7109375" customWidth="1"/>
    <col min="16138" max="16139" width="2" bestFit="1" customWidth="1"/>
    <col min="16140" max="16140" width="2.42578125" customWidth="1"/>
    <col min="16141" max="16141" width="2" bestFit="1" customWidth="1"/>
    <col min="16142" max="16142" width="3.85546875" bestFit="1" customWidth="1"/>
    <col min="16143" max="16143" width="2.7109375" customWidth="1"/>
    <col min="16144" max="16144" width="3.28515625" bestFit="1" customWidth="1"/>
  </cols>
  <sheetData>
    <row r="1" spans="1:16">
      <c r="A1" s="1129" t="s">
        <v>7</v>
      </c>
      <c r="B1" s="1132" t="s">
        <v>145</v>
      </c>
      <c r="C1" s="1135" t="s">
        <v>3</v>
      </c>
      <c r="D1" s="1136"/>
      <c r="E1" s="1136"/>
      <c r="F1" s="1136"/>
      <c r="G1" s="1136"/>
      <c r="H1" s="1137"/>
      <c r="I1" s="1135" t="s">
        <v>8</v>
      </c>
      <c r="J1" s="1136"/>
      <c r="K1" s="1136"/>
      <c r="L1" s="1136"/>
      <c r="M1" s="1136"/>
      <c r="N1" s="1137"/>
      <c r="O1" s="1138" t="s">
        <v>9</v>
      </c>
      <c r="P1" s="1137"/>
    </row>
    <row r="2" spans="1:16">
      <c r="A2" s="1130"/>
      <c r="B2" s="1133"/>
      <c r="C2" s="1139" t="s">
        <v>10</v>
      </c>
      <c r="D2" s="1141"/>
      <c r="E2" s="1141"/>
      <c r="F2" s="1141" t="s">
        <v>11</v>
      </c>
      <c r="G2" s="1141"/>
      <c r="H2" s="1140"/>
      <c r="I2" s="1139" t="s">
        <v>10</v>
      </c>
      <c r="J2" s="1141"/>
      <c r="K2" s="1141"/>
      <c r="L2" s="1141" t="s">
        <v>11</v>
      </c>
      <c r="M2" s="1141"/>
      <c r="N2" s="1140"/>
      <c r="O2" s="1139"/>
      <c r="P2" s="1140"/>
    </row>
    <row r="3" spans="1:16" ht="13.5" thickBot="1">
      <c r="A3" s="1143"/>
      <c r="B3" s="1144"/>
      <c r="C3" s="376" t="s">
        <v>15</v>
      </c>
      <c r="D3" s="377" t="s">
        <v>16</v>
      </c>
      <c r="E3" s="377" t="s">
        <v>17</v>
      </c>
      <c r="F3" s="377" t="s">
        <v>15</v>
      </c>
      <c r="G3" s="377" t="s">
        <v>16</v>
      </c>
      <c r="H3" s="378" t="s">
        <v>17</v>
      </c>
      <c r="I3" s="376" t="s">
        <v>15</v>
      </c>
      <c r="J3" s="377" t="s">
        <v>16</v>
      </c>
      <c r="K3" s="377" t="s">
        <v>17</v>
      </c>
      <c r="L3" s="377" t="s">
        <v>15</v>
      </c>
      <c r="M3" s="377" t="s">
        <v>16</v>
      </c>
      <c r="N3" s="379" t="s">
        <v>17</v>
      </c>
      <c r="O3" s="380" t="s">
        <v>15</v>
      </c>
      <c r="P3" s="378" t="s">
        <v>20</v>
      </c>
    </row>
    <row r="4" spans="1:16" s="544" customFormat="1" ht="12.75" customHeight="1">
      <c r="A4" s="310" t="s">
        <v>26</v>
      </c>
      <c r="B4" s="285">
        <v>1</v>
      </c>
      <c r="C4" s="223">
        <v>3</v>
      </c>
      <c r="D4" s="221">
        <v>1</v>
      </c>
      <c r="E4" s="221">
        <v>1</v>
      </c>
      <c r="F4" s="221"/>
      <c r="G4" s="221"/>
      <c r="H4" s="222"/>
      <c r="I4" s="217"/>
      <c r="J4" s="218">
        <v>3</v>
      </c>
      <c r="K4" s="218">
        <v>6</v>
      </c>
      <c r="L4" s="218"/>
      <c r="M4" s="218"/>
      <c r="N4" s="212"/>
      <c r="O4" s="233"/>
      <c r="P4" s="212">
        <f t="shared" ref="P4:P9" si="0">D4*J4+E4*K4+G4*M4+H4*N4</f>
        <v>9</v>
      </c>
    </row>
    <row r="5" spans="1:16" ht="12.75" customHeight="1">
      <c r="A5" s="209" t="s">
        <v>115</v>
      </c>
      <c r="B5" s="213">
        <v>4</v>
      </c>
      <c r="C5" s="220">
        <v>3</v>
      </c>
      <c r="D5" s="221">
        <v>1</v>
      </c>
      <c r="E5" s="221">
        <v>1</v>
      </c>
      <c r="F5" s="221"/>
      <c r="G5" s="221"/>
      <c r="H5" s="222"/>
      <c r="I5" s="217"/>
      <c r="J5" s="218">
        <v>1</v>
      </c>
      <c r="K5" s="218">
        <v>2</v>
      </c>
      <c r="L5" s="218"/>
      <c r="M5" s="218"/>
      <c r="N5" s="224"/>
      <c r="O5" s="234"/>
      <c r="P5" s="349">
        <f t="shared" si="0"/>
        <v>3</v>
      </c>
    </row>
    <row r="6" spans="1:16" ht="12.75" customHeight="1">
      <c r="A6" s="209" t="s">
        <v>29</v>
      </c>
      <c r="B6" s="213">
        <v>1</v>
      </c>
      <c r="C6" s="220"/>
      <c r="D6" s="221"/>
      <c r="E6" s="221"/>
      <c r="F6" s="221">
        <v>3</v>
      </c>
      <c r="G6" s="221">
        <v>1</v>
      </c>
      <c r="H6" s="222">
        <v>1</v>
      </c>
      <c r="I6" s="217"/>
      <c r="J6" s="218"/>
      <c r="K6" s="218"/>
      <c r="L6" s="218"/>
      <c r="M6" s="218">
        <v>2</v>
      </c>
      <c r="N6" s="224">
        <v>4</v>
      </c>
      <c r="O6" s="261"/>
      <c r="P6" s="349">
        <f t="shared" si="0"/>
        <v>6</v>
      </c>
    </row>
    <row r="7" spans="1:16" ht="12.75" customHeight="1">
      <c r="A7" s="252" t="s">
        <v>48</v>
      </c>
      <c r="B7" s="219">
        <v>2</v>
      </c>
      <c r="C7" s="253"/>
      <c r="D7" s="254"/>
      <c r="E7" s="254"/>
      <c r="F7" s="254">
        <v>3</v>
      </c>
      <c r="G7" s="254">
        <v>1</v>
      </c>
      <c r="H7" s="255">
        <v>1</v>
      </c>
      <c r="I7" s="256"/>
      <c r="J7" s="257"/>
      <c r="K7" s="257"/>
      <c r="L7" s="257"/>
      <c r="M7" s="257">
        <v>1</v>
      </c>
      <c r="N7" s="258">
        <v>3</v>
      </c>
      <c r="O7" s="251"/>
      <c r="P7" s="349">
        <f t="shared" si="0"/>
        <v>4</v>
      </c>
    </row>
    <row r="8" spans="1:16" s="544" customFormat="1" ht="12.75" customHeight="1">
      <c r="A8" s="209" t="s">
        <v>50</v>
      </c>
      <c r="B8" s="388">
        <v>2</v>
      </c>
      <c r="C8" s="220"/>
      <c r="D8" s="221"/>
      <c r="E8" s="221"/>
      <c r="F8" s="221">
        <v>3</v>
      </c>
      <c r="G8" s="221">
        <v>1</v>
      </c>
      <c r="H8" s="222">
        <v>1</v>
      </c>
      <c r="I8" s="217"/>
      <c r="J8" s="218"/>
      <c r="K8" s="218"/>
      <c r="L8" s="218"/>
      <c r="M8" s="218">
        <v>2</v>
      </c>
      <c r="N8" s="224">
        <v>4</v>
      </c>
      <c r="O8" s="233"/>
      <c r="P8" s="547">
        <f t="shared" si="0"/>
        <v>6</v>
      </c>
    </row>
    <row r="9" spans="1:16" ht="12.75" customHeight="1">
      <c r="A9" s="209" t="s">
        <v>287</v>
      </c>
      <c r="B9" s="219" t="s">
        <v>150</v>
      </c>
      <c r="C9" s="223">
        <v>3</v>
      </c>
      <c r="D9" s="221">
        <v>1</v>
      </c>
      <c r="E9" s="221">
        <v>1</v>
      </c>
      <c r="F9" s="221"/>
      <c r="G9" s="221"/>
      <c r="H9" s="222"/>
      <c r="I9" s="220"/>
      <c r="J9" s="221">
        <v>1</v>
      </c>
      <c r="K9" s="221">
        <v>1</v>
      </c>
      <c r="L9" s="221"/>
      <c r="M9" s="221"/>
      <c r="N9" s="222"/>
      <c r="O9" s="211"/>
      <c r="P9" s="349">
        <f t="shared" si="0"/>
        <v>2</v>
      </c>
    </row>
    <row r="10" spans="1:16" ht="15.75" thickBot="1">
      <c r="A10" s="1117" t="s">
        <v>235</v>
      </c>
      <c r="B10" s="1118"/>
      <c r="C10" s="1118"/>
      <c r="D10" s="1118"/>
      <c r="E10" s="1118"/>
      <c r="F10" s="1118"/>
      <c r="G10" s="1118"/>
      <c r="H10" s="1118"/>
      <c r="I10" s="1118"/>
      <c r="J10" s="1118"/>
      <c r="K10" s="1118"/>
      <c r="L10" s="1118"/>
      <c r="M10" s="1118"/>
      <c r="N10" s="1119"/>
      <c r="O10" s="225"/>
      <c r="P10" s="226">
        <f>SUM(P4:P9)</f>
        <v>30</v>
      </c>
    </row>
    <row r="11" spans="1:16" ht="12.75" customHeight="1">
      <c r="A11" s="209" t="s">
        <v>116</v>
      </c>
      <c r="B11" s="213">
        <v>4</v>
      </c>
      <c r="C11" s="220"/>
      <c r="D11" s="221"/>
      <c r="E11" s="221"/>
      <c r="F11" s="221">
        <v>3</v>
      </c>
      <c r="G11" s="221">
        <v>1</v>
      </c>
      <c r="H11" s="222">
        <v>1</v>
      </c>
      <c r="I11" s="217"/>
      <c r="J11" s="218"/>
      <c r="K11" s="218"/>
      <c r="L11" s="218"/>
      <c r="M11" s="218">
        <v>1</v>
      </c>
      <c r="N11" s="224">
        <v>2</v>
      </c>
      <c r="O11" s="233"/>
      <c r="P11" s="349">
        <f>D11*J11+E11*K11+G11*M11+H11*N11</f>
        <v>3</v>
      </c>
    </row>
    <row r="12" spans="1:16" ht="15.75" thickBot="1">
      <c r="A12" s="1125" t="s">
        <v>184</v>
      </c>
      <c r="B12" s="1126"/>
      <c r="C12" s="1126"/>
      <c r="D12" s="1126"/>
      <c r="E12" s="1126"/>
      <c r="F12" s="1126"/>
      <c r="G12" s="1126"/>
      <c r="H12" s="1126"/>
      <c r="I12" s="1126"/>
      <c r="J12" s="1126"/>
      <c r="K12" s="1126"/>
      <c r="L12" s="1126"/>
      <c r="M12" s="1126"/>
      <c r="N12" s="1127"/>
      <c r="O12" s="225"/>
      <c r="P12" s="226">
        <f>SUM(P11:P11)</f>
        <v>3</v>
      </c>
    </row>
    <row r="13" spans="1:16" ht="12.75" customHeight="1">
      <c r="A13" s="259"/>
      <c r="B13" s="213"/>
      <c r="C13" s="223"/>
      <c r="D13" s="221"/>
      <c r="E13" s="221"/>
      <c r="F13" s="221"/>
      <c r="G13" s="221"/>
      <c r="H13" s="222"/>
      <c r="I13" s="233"/>
      <c r="J13" s="218"/>
      <c r="K13" s="218"/>
      <c r="L13" s="218"/>
      <c r="M13" s="218"/>
      <c r="N13" s="212"/>
      <c r="O13" s="211"/>
      <c r="P13" s="349"/>
    </row>
    <row r="14" spans="1:16" ht="15.75" thickBot="1">
      <c r="A14" s="1145" t="s">
        <v>351</v>
      </c>
      <c r="B14" s="1118"/>
      <c r="C14" s="1118"/>
      <c r="D14" s="1118"/>
      <c r="E14" s="1118"/>
      <c r="F14" s="1118"/>
      <c r="G14" s="1118"/>
      <c r="H14" s="1118"/>
      <c r="I14" s="1118"/>
      <c r="J14" s="1118"/>
      <c r="K14" s="1118"/>
      <c r="L14" s="1118"/>
      <c r="M14" s="1118"/>
      <c r="N14" s="1119"/>
      <c r="O14" s="225"/>
      <c r="P14" s="226">
        <f>SUM(P13:P13)</f>
        <v>0</v>
      </c>
    </row>
    <row r="15" spans="1:16" ht="12.75" customHeight="1">
      <c r="A15" s="227"/>
      <c r="B15" s="278"/>
      <c r="C15" s="497"/>
      <c r="D15" s="43"/>
      <c r="E15" s="43"/>
      <c r="F15" s="43"/>
      <c r="G15" s="43"/>
      <c r="H15" s="44"/>
      <c r="I15" s="228"/>
      <c r="J15" s="229"/>
      <c r="K15" s="229"/>
      <c r="L15" s="229"/>
      <c r="M15" s="229"/>
      <c r="N15" s="230"/>
      <c r="O15" s="231"/>
      <c r="P15" s="375">
        <f>D15*J15+E15*K15+G15*M15+H15*N15</f>
        <v>0</v>
      </c>
    </row>
    <row r="16" spans="1:16" ht="15.75" thickBot="1">
      <c r="A16" s="1117" t="s">
        <v>185</v>
      </c>
      <c r="B16" s="1118"/>
      <c r="C16" s="1118"/>
      <c r="D16" s="1118"/>
      <c r="E16" s="1118"/>
      <c r="F16" s="1118"/>
      <c r="G16" s="1118"/>
      <c r="H16" s="1118"/>
      <c r="I16" s="1118"/>
      <c r="J16" s="1118"/>
      <c r="K16" s="1118"/>
      <c r="L16" s="1118"/>
      <c r="M16" s="1118"/>
      <c r="N16" s="1119"/>
      <c r="O16" s="225"/>
      <c r="P16" s="226">
        <f>SUM(P15:P15)</f>
        <v>0</v>
      </c>
    </row>
    <row r="17" spans="1:16" ht="12.75" customHeight="1">
      <c r="A17" s="209" t="s">
        <v>47</v>
      </c>
      <c r="B17" s="213">
        <v>2</v>
      </c>
      <c r="C17" s="220"/>
      <c r="D17" s="221"/>
      <c r="E17" s="221"/>
      <c r="F17" s="221">
        <v>3</v>
      </c>
      <c r="G17" s="221">
        <v>1</v>
      </c>
      <c r="H17" s="222">
        <v>1</v>
      </c>
      <c r="I17" s="217"/>
      <c r="J17" s="218"/>
      <c r="K17" s="218"/>
      <c r="L17" s="218"/>
      <c r="M17" s="218">
        <v>1</v>
      </c>
      <c r="N17" s="224">
        <v>2</v>
      </c>
      <c r="O17" s="211"/>
      <c r="P17" s="349">
        <f>D17*J17+E17*K17+G17*M17+H17*N17</f>
        <v>3</v>
      </c>
    </row>
    <row r="18" spans="1:16" ht="15.75" thickBot="1">
      <c r="A18" s="1117" t="s">
        <v>201</v>
      </c>
      <c r="B18" s="1118"/>
      <c r="C18" s="1118"/>
      <c r="D18" s="1118"/>
      <c r="E18" s="1118"/>
      <c r="F18" s="1118"/>
      <c r="G18" s="1118"/>
      <c r="H18" s="1118"/>
      <c r="I18" s="1118"/>
      <c r="J18" s="1118"/>
      <c r="K18" s="1118"/>
      <c r="L18" s="1118"/>
      <c r="M18" s="1118"/>
      <c r="N18" s="1119"/>
      <c r="O18" s="225"/>
      <c r="P18" s="226">
        <f>SUM(P17:P17)</f>
        <v>3</v>
      </c>
    </row>
    <row r="19" spans="1:16" s="544" customFormat="1" ht="12.75" customHeight="1">
      <c r="A19" s="209"/>
      <c r="B19" s="388"/>
      <c r="C19" s="220"/>
      <c r="D19" s="221"/>
      <c r="E19" s="221"/>
      <c r="F19" s="221"/>
      <c r="G19" s="221"/>
      <c r="H19" s="222"/>
      <c r="I19" s="217"/>
      <c r="J19" s="218"/>
      <c r="K19" s="218"/>
      <c r="L19" s="218"/>
      <c r="M19" s="218"/>
      <c r="N19" s="224"/>
      <c r="O19" s="546"/>
      <c r="P19" s="547">
        <f>D19*J19+E19*K19+G19*M19+H19*N19</f>
        <v>0</v>
      </c>
    </row>
    <row r="20" spans="1:16" ht="15.75" thickBot="1">
      <c r="A20" s="1117" t="s">
        <v>202</v>
      </c>
      <c r="B20" s="1118"/>
      <c r="C20" s="1118"/>
      <c r="D20" s="1118"/>
      <c r="E20" s="1118"/>
      <c r="F20" s="1118"/>
      <c r="G20" s="1118"/>
      <c r="H20" s="1118"/>
      <c r="I20" s="1118"/>
      <c r="J20" s="1118"/>
      <c r="K20" s="1118"/>
      <c r="L20" s="1118"/>
      <c r="M20" s="1118"/>
      <c r="N20" s="1119"/>
      <c r="O20" s="225"/>
      <c r="P20" s="226">
        <f>SUM(P19:P19)</f>
        <v>0</v>
      </c>
    </row>
    <row r="21" spans="1:16" s="544" customFormat="1" ht="12.75" customHeight="1">
      <c r="A21" s="52" t="s">
        <v>46</v>
      </c>
      <c r="B21" s="393">
        <v>2</v>
      </c>
      <c r="C21" s="220">
        <v>3</v>
      </c>
      <c r="D21" s="221">
        <v>1</v>
      </c>
      <c r="E21" s="221">
        <v>1</v>
      </c>
      <c r="F21" s="221"/>
      <c r="G21" s="221"/>
      <c r="H21" s="222"/>
      <c r="I21" s="217"/>
      <c r="J21" s="218">
        <v>1</v>
      </c>
      <c r="K21" s="218">
        <v>2</v>
      </c>
      <c r="L21" s="218"/>
      <c r="M21" s="218"/>
      <c r="N21" s="212"/>
      <c r="O21" s="233"/>
      <c r="P21" s="547">
        <f>D21*J21+E21*K21+G21*M21+H21*N21</f>
        <v>3</v>
      </c>
    </row>
    <row r="22" spans="1:16" s="544" customFormat="1" ht="12.75" customHeight="1">
      <c r="A22" s="52" t="s">
        <v>47</v>
      </c>
      <c r="B22" s="393">
        <v>2</v>
      </c>
      <c r="C22" s="220"/>
      <c r="D22" s="221"/>
      <c r="E22" s="221"/>
      <c r="F22" s="221">
        <v>3</v>
      </c>
      <c r="G22" s="221">
        <v>1</v>
      </c>
      <c r="H22" s="222">
        <v>1</v>
      </c>
      <c r="I22" s="217"/>
      <c r="J22" s="218"/>
      <c r="K22" s="218"/>
      <c r="L22" s="218"/>
      <c r="M22" s="218">
        <v>1</v>
      </c>
      <c r="N22" s="212">
        <v>1</v>
      </c>
      <c r="O22" s="233"/>
      <c r="P22" s="547">
        <f>D22*J22+E22*K22+G22*M22+H22*N22</f>
        <v>2</v>
      </c>
    </row>
    <row r="23" spans="1:16" ht="15.75" thickBot="1">
      <c r="A23" s="1117" t="s">
        <v>203</v>
      </c>
      <c r="B23" s="1118"/>
      <c r="C23" s="1118"/>
      <c r="D23" s="1118"/>
      <c r="E23" s="1118"/>
      <c r="F23" s="1118"/>
      <c r="G23" s="1118"/>
      <c r="H23" s="1118"/>
      <c r="I23" s="1118"/>
      <c r="J23" s="1118"/>
      <c r="K23" s="1118"/>
      <c r="L23" s="1118"/>
      <c r="M23" s="1118"/>
      <c r="N23" s="1119"/>
      <c r="O23" s="225"/>
      <c r="P23" s="226">
        <f>SUM(P21:P22)</f>
        <v>5</v>
      </c>
    </row>
    <row r="24" spans="1:16" s="544" customFormat="1" ht="12.75" customHeight="1">
      <c r="A24" s="52"/>
      <c r="B24" s="393"/>
      <c r="C24" s="220"/>
      <c r="D24" s="221"/>
      <c r="E24" s="221"/>
      <c r="F24" s="221"/>
      <c r="G24" s="221"/>
      <c r="H24" s="222"/>
      <c r="I24" s="217"/>
      <c r="J24" s="218"/>
      <c r="K24" s="218"/>
      <c r="L24" s="218"/>
      <c r="M24" s="550"/>
      <c r="N24" s="212"/>
      <c r="O24" s="233"/>
      <c r="P24" s="547">
        <f>D24*J24+E24*K24+G24*M24+H24*N24</f>
        <v>0</v>
      </c>
    </row>
    <row r="25" spans="1:16" ht="15.75" thickBot="1">
      <c r="A25" s="1117" t="s">
        <v>276</v>
      </c>
      <c r="B25" s="1118"/>
      <c r="C25" s="1118"/>
      <c r="D25" s="1118"/>
      <c r="E25" s="1118"/>
      <c r="F25" s="1118"/>
      <c r="G25" s="1118"/>
      <c r="H25" s="1118"/>
      <c r="I25" s="1118"/>
      <c r="J25" s="1118"/>
      <c r="K25" s="1118"/>
      <c r="L25" s="1118"/>
      <c r="M25" s="1118"/>
      <c r="N25" s="1119"/>
      <c r="O25" s="225"/>
      <c r="P25" s="226">
        <f>SUM(P24:P24)</f>
        <v>0</v>
      </c>
    </row>
    <row r="26" spans="1:16" ht="12.75" customHeight="1">
      <c r="A26" s="244"/>
      <c r="B26" s="242"/>
      <c r="C26" s="245"/>
      <c r="D26" s="246"/>
      <c r="E26" s="246"/>
      <c r="F26" s="246"/>
      <c r="G26" s="246"/>
      <c r="H26" s="247"/>
      <c r="I26" s="248"/>
      <c r="J26" s="246"/>
      <c r="K26" s="246"/>
      <c r="L26" s="246"/>
      <c r="M26" s="246"/>
      <c r="N26" s="249"/>
      <c r="O26" s="243"/>
      <c r="P26" s="349">
        <f>D26*J26+E26*K26+G26*M26+H26*N26</f>
        <v>0</v>
      </c>
    </row>
    <row r="27" spans="1:16" ht="15.75" thickBot="1">
      <c r="A27" s="1117" t="s">
        <v>275</v>
      </c>
      <c r="B27" s="1118"/>
      <c r="C27" s="1118"/>
      <c r="D27" s="1118"/>
      <c r="E27" s="1118"/>
      <c r="F27" s="1118"/>
      <c r="G27" s="1118"/>
      <c r="H27" s="1118"/>
      <c r="I27" s="1118"/>
      <c r="J27" s="1118"/>
      <c r="K27" s="1118"/>
      <c r="L27" s="1118"/>
      <c r="M27" s="1118"/>
      <c r="N27" s="1119"/>
      <c r="O27" s="225"/>
      <c r="P27" s="226">
        <f>SUM(P26:P26)</f>
        <v>0</v>
      </c>
    </row>
    <row r="28" spans="1:16" s="544" customFormat="1" ht="12.75" customHeight="1">
      <c r="A28" s="52" t="s">
        <v>46</v>
      </c>
      <c r="B28" s="393">
        <v>2</v>
      </c>
      <c r="C28" s="220">
        <v>3</v>
      </c>
      <c r="D28" s="221">
        <v>1</v>
      </c>
      <c r="E28" s="221">
        <v>1</v>
      </c>
      <c r="F28" s="221"/>
      <c r="G28" s="221"/>
      <c r="H28" s="222"/>
      <c r="I28" s="217"/>
      <c r="J28" s="218">
        <v>1</v>
      </c>
      <c r="K28" s="218">
        <v>2</v>
      </c>
      <c r="L28" s="218"/>
      <c r="M28" s="218"/>
      <c r="N28" s="212"/>
      <c r="O28" s="233"/>
      <c r="P28" s="547">
        <f>D28*J28+E28*K28+G28*M28+H28*N28</f>
        <v>3</v>
      </c>
    </row>
    <row r="29" spans="1:16">
      <c r="A29" s="209" t="s">
        <v>29</v>
      </c>
      <c r="B29" s="213">
        <v>1</v>
      </c>
      <c r="C29" s="232"/>
      <c r="D29" s="215"/>
      <c r="E29" s="215"/>
      <c r="F29" s="221">
        <v>3</v>
      </c>
      <c r="G29" s="221">
        <v>1</v>
      </c>
      <c r="H29" s="222">
        <v>1</v>
      </c>
      <c r="I29" s="217"/>
      <c r="J29" s="218"/>
      <c r="K29" s="218"/>
      <c r="L29" s="218"/>
      <c r="M29" s="218">
        <v>1</v>
      </c>
      <c r="N29" s="224">
        <v>2</v>
      </c>
      <c r="O29" s="233"/>
      <c r="P29" s="349">
        <f>D29*J29+E29*K29+G29*M29+H29*N29</f>
        <v>3</v>
      </c>
    </row>
    <row r="30" spans="1:16" ht="12.75" customHeight="1">
      <c r="A30" s="244" t="s">
        <v>82</v>
      </c>
      <c r="B30" s="242">
        <v>3</v>
      </c>
      <c r="C30" s="245"/>
      <c r="D30" s="246"/>
      <c r="E30" s="246"/>
      <c r="F30" s="246">
        <v>3</v>
      </c>
      <c r="G30" s="246">
        <v>1</v>
      </c>
      <c r="H30" s="247">
        <v>1</v>
      </c>
      <c r="I30" s="248"/>
      <c r="J30" s="246"/>
      <c r="K30" s="246"/>
      <c r="L30" s="246"/>
      <c r="M30" s="246">
        <v>1</v>
      </c>
      <c r="N30" s="249">
        <v>2</v>
      </c>
      <c r="O30" s="243"/>
      <c r="P30" s="349">
        <f>D30*J30+E30*K30+G30*M30+H30*N30</f>
        <v>3</v>
      </c>
    </row>
    <row r="31" spans="1:16" s="544" customFormat="1" ht="12.75" customHeight="1">
      <c r="A31" s="52" t="s">
        <v>83</v>
      </c>
      <c r="B31" s="393">
        <v>3</v>
      </c>
      <c r="C31" s="220"/>
      <c r="D31" s="221"/>
      <c r="E31" s="221"/>
      <c r="F31" s="221">
        <v>3</v>
      </c>
      <c r="G31" s="221">
        <v>1</v>
      </c>
      <c r="H31" s="222">
        <v>1</v>
      </c>
      <c r="I31" s="217"/>
      <c r="J31" s="218"/>
      <c r="K31" s="218"/>
      <c r="L31" s="218"/>
      <c r="M31" s="505"/>
      <c r="N31" s="212">
        <v>1</v>
      </c>
      <c r="O31" s="233"/>
      <c r="P31" s="547">
        <f t="shared" ref="P31" si="1">D31*J31+E31*K31+G31*M31+H31*N31</f>
        <v>1</v>
      </c>
    </row>
    <row r="32" spans="1:16" ht="12.75" customHeight="1">
      <c r="A32" s="209" t="s">
        <v>149</v>
      </c>
      <c r="B32" s="242" t="s">
        <v>150</v>
      </c>
      <c r="C32" s="237">
        <v>3</v>
      </c>
      <c r="D32" s="238">
        <v>1</v>
      </c>
      <c r="E32" s="238">
        <v>1</v>
      </c>
      <c r="F32" s="238"/>
      <c r="G32" s="238"/>
      <c r="H32" s="239"/>
      <c r="I32" s="240"/>
      <c r="J32" s="238">
        <v>1</v>
      </c>
      <c r="K32" s="238">
        <v>1</v>
      </c>
      <c r="L32" s="238"/>
      <c r="M32" s="238"/>
      <c r="N32" s="241"/>
      <c r="O32" s="243"/>
      <c r="P32" s="349">
        <f>D32*J32+E32*K32+G32*M32+H32*N32</f>
        <v>2</v>
      </c>
    </row>
    <row r="33" spans="1:16" ht="15.75" thickBot="1">
      <c r="A33" s="1117" t="s">
        <v>274</v>
      </c>
      <c r="B33" s="1118"/>
      <c r="C33" s="1118"/>
      <c r="D33" s="1118"/>
      <c r="E33" s="1118"/>
      <c r="F33" s="1118"/>
      <c r="G33" s="1118"/>
      <c r="H33" s="1118"/>
      <c r="I33" s="1118"/>
      <c r="J33" s="1118"/>
      <c r="K33" s="1118"/>
      <c r="L33" s="1118"/>
      <c r="M33" s="1118"/>
      <c r="N33" s="1119"/>
      <c r="O33" s="225"/>
      <c r="P33" s="226">
        <f>SUM(P28:P32)</f>
        <v>12</v>
      </c>
    </row>
    <row r="34" spans="1:16" s="544" customFormat="1" ht="12.75" customHeight="1">
      <c r="A34" s="52"/>
      <c r="B34" s="393"/>
      <c r="C34" s="220"/>
      <c r="D34" s="221"/>
      <c r="E34" s="221"/>
      <c r="F34" s="221"/>
      <c r="G34" s="221"/>
      <c r="H34" s="222"/>
      <c r="I34" s="217"/>
      <c r="J34" s="218"/>
      <c r="K34" s="218"/>
      <c r="L34" s="218"/>
      <c r="M34" s="218"/>
      <c r="N34" s="212"/>
      <c r="O34" s="233"/>
      <c r="P34" s="547">
        <f>D34*J34+E34*K34+G34*M34+H34*N34</f>
        <v>0</v>
      </c>
    </row>
    <row r="35" spans="1:16" ht="15.75" thickBot="1">
      <c r="A35" s="1117" t="s">
        <v>336</v>
      </c>
      <c r="B35" s="1118"/>
      <c r="C35" s="1118"/>
      <c r="D35" s="1118"/>
      <c r="E35" s="1118"/>
      <c r="F35" s="1118"/>
      <c r="G35" s="1118"/>
      <c r="H35" s="1118"/>
      <c r="I35" s="1118"/>
      <c r="J35" s="1118"/>
      <c r="K35" s="1118"/>
      <c r="L35" s="1118"/>
      <c r="M35" s="1118"/>
      <c r="N35" s="1119"/>
      <c r="O35" s="225"/>
      <c r="P35" s="226">
        <f>SUM(P34:P34)</f>
        <v>0</v>
      </c>
    </row>
    <row r="36" spans="1:16" s="544" customFormat="1" ht="12.75" customHeight="1">
      <c r="A36" s="63" t="s">
        <v>29</v>
      </c>
      <c r="B36" s="388">
        <v>1</v>
      </c>
      <c r="C36" s="220"/>
      <c r="D36" s="221"/>
      <c r="E36" s="221"/>
      <c r="F36" s="221">
        <v>3</v>
      </c>
      <c r="G36" s="221">
        <v>1</v>
      </c>
      <c r="H36" s="222">
        <v>1</v>
      </c>
      <c r="I36" s="217"/>
      <c r="J36" s="218"/>
      <c r="K36" s="218"/>
      <c r="L36" s="218"/>
      <c r="M36" s="218">
        <v>1</v>
      </c>
      <c r="N36" s="212">
        <v>2</v>
      </c>
      <c r="O36" s="546"/>
      <c r="P36" s="547">
        <f>D36*J36+E36*K36+G36*M36+H36*N36</f>
        <v>3</v>
      </c>
    </row>
    <row r="37" spans="1:16" s="544" customFormat="1" ht="12.75" customHeight="1">
      <c r="A37" s="52" t="s">
        <v>46</v>
      </c>
      <c r="B37" s="393">
        <v>2</v>
      </c>
      <c r="C37" s="220">
        <v>3</v>
      </c>
      <c r="D37" s="221">
        <v>1</v>
      </c>
      <c r="E37" s="221">
        <v>1</v>
      </c>
      <c r="F37" s="221"/>
      <c r="G37" s="221"/>
      <c r="H37" s="222"/>
      <c r="I37" s="217"/>
      <c r="J37" s="218">
        <v>1</v>
      </c>
      <c r="K37" s="218">
        <v>2</v>
      </c>
      <c r="L37" s="218"/>
      <c r="M37" s="218"/>
      <c r="N37" s="212"/>
      <c r="O37" s="233"/>
      <c r="P37" s="547">
        <f>D37*J37+E37*K37+G37*M37+H37*N37</f>
        <v>3</v>
      </c>
    </row>
    <row r="38" spans="1:16" s="544" customFormat="1" ht="12.75" customHeight="1">
      <c r="A38" s="227" t="s">
        <v>50</v>
      </c>
      <c r="B38" s="728">
        <v>2</v>
      </c>
      <c r="C38" s="497"/>
      <c r="D38" s="43"/>
      <c r="E38" s="43"/>
      <c r="F38" s="43">
        <v>3</v>
      </c>
      <c r="G38" s="43">
        <v>1</v>
      </c>
      <c r="H38" s="44">
        <v>1</v>
      </c>
      <c r="I38" s="228"/>
      <c r="J38" s="229"/>
      <c r="K38" s="229"/>
      <c r="L38" s="229"/>
      <c r="M38" s="229">
        <v>1</v>
      </c>
      <c r="N38" s="230">
        <v>2</v>
      </c>
      <c r="O38" s="231"/>
      <c r="P38" s="551">
        <f>D38*J38+E38*K38+G38*M38+H38*N38</f>
        <v>3</v>
      </c>
    </row>
    <row r="39" spans="1:16" ht="12.75" customHeight="1">
      <c r="A39" s="287" t="s">
        <v>80</v>
      </c>
      <c r="B39" s="278">
        <v>3</v>
      </c>
      <c r="C39" s="497">
        <v>3</v>
      </c>
      <c r="D39" s="43">
        <v>1</v>
      </c>
      <c r="E39" s="43">
        <v>1</v>
      </c>
      <c r="F39" s="43"/>
      <c r="G39" s="43"/>
      <c r="H39" s="44"/>
      <c r="I39" s="228"/>
      <c r="J39" s="229">
        <v>1</v>
      </c>
      <c r="K39" s="229">
        <v>2</v>
      </c>
      <c r="L39" s="229"/>
      <c r="M39" s="229"/>
      <c r="N39" s="373"/>
      <c r="O39" s="231"/>
      <c r="P39" s="375">
        <f t="shared" ref="P39" si="2">D39*J39+E39*K39+G39*M39+H39*N39</f>
        <v>3</v>
      </c>
    </row>
    <row r="40" spans="1:16" ht="15.75" thickBot="1">
      <c r="A40" s="1117" t="s">
        <v>337</v>
      </c>
      <c r="B40" s="1118"/>
      <c r="C40" s="1118"/>
      <c r="D40" s="1118"/>
      <c r="E40" s="1118"/>
      <c r="F40" s="1118"/>
      <c r="G40" s="1118"/>
      <c r="H40" s="1118"/>
      <c r="I40" s="1118"/>
      <c r="J40" s="1118"/>
      <c r="K40" s="1118"/>
      <c r="L40" s="1118"/>
      <c r="M40" s="1118"/>
      <c r="N40" s="1119"/>
      <c r="O40" s="225"/>
      <c r="P40" s="226">
        <f>SUM(P36:P39)</f>
        <v>12</v>
      </c>
    </row>
    <row r="41" spans="1:16" ht="12.75" customHeight="1">
      <c r="A41" s="64"/>
      <c r="B41" s="213"/>
      <c r="C41" s="223"/>
      <c r="D41" s="221"/>
      <c r="E41" s="221"/>
      <c r="F41" s="221"/>
      <c r="G41" s="221"/>
      <c r="H41" s="222"/>
      <c r="I41" s="217"/>
      <c r="J41" s="218"/>
      <c r="K41" s="218"/>
      <c r="L41" s="218"/>
      <c r="M41" s="218"/>
      <c r="N41" s="212"/>
      <c r="O41" s="211"/>
      <c r="P41" s="349">
        <f>D41*J41+E41*K41+G41*M41+H41*N41</f>
        <v>0</v>
      </c>
    </row>
    <row r="42" spans="1:16" ht="15.75" thickBot="1">
      <c r="A42" s="1117" t="s">
        <v>338</v>
      </c>
      <c r="B42" s="1118"/>
      <c r="C42" s="1118"/>
      <c r="D42" s="1118"/>
      <c r="E42" s="1118"/>
      <c r="F42" s="1118"/>
      <c r="G42" s="1118"/>
      <c r="H42" s="1118"/>
      <c r="I42" s="1118"/>
      <c r="J42" s="1118"/>
      <c r="K42" s="1118"/>
      <c r="L42" s="1118"/>
      <c r="M42" s="1118"/>
      <c r="N42" s="1119"/>
      <c r="O42" s="225"/>
      <c r="P42" s="226">
        <f>SUM(P41:P41)</f>
        <v>0</v>
      </c>
    </row>
    <row r="43" spans="1:16" s="544" customFormat="1" ht="12.75" customHeight="1">
      <c r="A43" s="52" t="s">
        <v>46</v>
      </c>
      <c r="B43" s="393">
        <v>2</v>
      </c>
      <c r="C43" s="220">
        <v>3</v>
      </c>
      <c r="D43" s="221">
        <v>1</v>
      </c>
      <c r="E43" s="221">
        <v>1</v>
      </c>
      <c r="F43" s="221"/>
      <c r="G43" s="221"/>
      <c r="H43" s="222"/>
      <c r="I43" s="217"/>
      <c r="J43" s="218">
        <v>1</v>
      </c>
      <c r="K43" s="218">
        <v>2</v>
      </c>
      <c r="L43" s="218"/>
      <c r="M43" s="218"/>
      <c r="N43" s="212"/>
      <c r="O43" s="233"/>
      <c r="P43" s="547">
        <f>D43*J43+E43*K43+G43*M43+H43*N43</f>
        <v>3</v>
      </c>
    </row>
    <row r="44" spans="1:16" ht="12.75" customHeight="1">
      <c r="A44" s="287" t="s">
        <v>50</v>
      </c>
      <c r="B44" s="864">
        <v>2</v>
      </c>
      <c r="C44" s="497"/>
      <c r="D44" s="43"/>
      <c r="E44" s="43"/>
      <c r="F44" s="43">
        <v>3</v>
      </c>
      <c r="G44" s="43">
        <v>1</v>
      </c>
      <c r="H44" s="44">
        <v>1</v>
      </c>
      <c r="I44" s="228"/>
      <c r="J44" s="229"/>
      <c r="K44" s="229"/>
      <c r="L44" s="229"/>
      <c r="M44" s="229">
        <v>1</v>
      </c>
      <c r="N44" s="373">
        <v>2</v>
      </c>
      <c r="O44" s="231"/>
      <c r="P44" s="375">
        <f t="shared" ref="P44" si="3">D44*J44+E44*K44+G44*M44+H44*N44</f>
        <v>3</v>
      </c>
    </row>
    <row r="45" spans="1:16" s="544" customFormat="1" ht="12.75" customHeight="1">
      <c r="A45" s="52" t="s">
        <v>83</v>
      </c>
      <c r="B45" s="393">
        <v>3</v>
      </c>
      <c r="C45" s="220"/>
      <c r="D45" s="221"/>
      <c r="E45" s="221"/>
      <c r="F45" s="221">
        <v>3</v>
      </c>
      <c r="G45" s="221">
        <v>1</v>
      </c>
      <c r="H45" s="222">
        <v>1</v>
      </c>
      <c r="I45" s="217"/>
      <c r="J45" s="218"/>
      <c r="K45" s="218"/>
      <c r="L45" s="218"/>
      <c r="M45" s="550">
        <v>1</v>
      </c>
      <c r="N45" s="212">
        <v>1</v>
      </c>
      <c r="O45" s="233"/>
      <c r="P45" s="547">
        <f t="shared" ref="P45" si="4">D45*J45+E45*K45+G45*M45+H45*N45</f>
        <v>2</v>
      </c>
    </row>
    <row r="46" spans="1:16" ht="15.75" thickBot="1">
      <c r="A46" s="1117" t="s">
        <v>354</v>
      </c>
      <c r="B46" s="1118"/>
      <c r="C46" s="1118"/>
      <c r="D46" s="1118"/>
      <c r="E46" s="1118"/>
      <c r="F46" s="1118"/>
      <c r="G46" s="1118"/>
      <c r="H46" s="1118"/>
      <c r="I46" s="1118"/>
      <c r="J46" s="1118"/>
      <c r="K46" s="1118"/>
      <c r="L46" s="1118"/>
      <c r="M46" s="1118"/>
      <c r="N46" s="1119"/>
      <c r="O46" s="225"/>
      <c r="P46" s="226">
        <f>SUM(P43:P45)</f>
        <v>8</v>
      </c>
    </row>
    <row r="47" spans="1:16" s="544" customFormat="1" ht="12.75" customHeight="1">
      <c r="A47" s="137" t="s">
        <v>26</v>
      </c>
      <c r="B47" s="758">
        <v>1</v>
      </c>
      <c r="C47" s="49">
        <v>3</v>
      </c>
      <c r="D47" s="50">
        <v>1</v>
      </c>
      <c r="E47" s="50">
        <v>1</v>
      </c>
      <c r="F47" s="50"/>
      <c r="G47" s="50"/>
      <c r="H47" s="51"/>
      <c r="I47" s="832"/>
      <c r="J47" s="274">
        <v>1</v>
      </c>
      <c r="K47" s="274">
        <v>2</v>
      </c>
      <c r="L47" s="274"/>
      <c r="M47" s="274"/>
      <c r="N47" s="617"/>
      <c r="O47" s="280"/>
      <c r="P47" s="212">
        <f>D47*J47+E47*K47+G47*M47+H47*N47</f>
        <v>3</v>
      </c>
    </row>
    <row r="48" spans="1:16" ht="12.75" customHeight="1">
      <c r="A48" s="63" t="s">
        <v>81</v>
      </c>
      <c r="B48" s="552">
        <v>3</v>
      </c>
      <c r="C48" s="497">
        <v>3</v>
      </c>
      <c r="D48" s="43">
        <v>1</v>
      </c>
      <c r="E48" s="43">
        <v>1</v>
      </c>
      <c r="F48" s="43"/>
      <c r="G48" s="43"/>
      <c r="H48" s="44"/>
      <c r="I48" s="42"/>
      <c r="J48" s="43">
        <v>1</v>
      </c>
      <c r="K48" s="43">
        <v>2</v>
      </c>
      <c r="L48" s="43"/>
      <c r="M48" s="43"/>
      <c r="N48" s="44"/>
      <c r="O48" s="211"/>
      <c r="P48" s="1120">
        <f t="shared" ref="P48:P50" si="5">D48*J48+E48*K48+G48*M48+H48*N48</f>
        <v>3</v>
      </c>
    </row>
    <row r="49" spans="1:19" ht="12.75" customHeight="1">
      <c r="A49" s="64" t="s">
        <v>315</v>
      </c>
      <c r="B49" s="388" t="s">
        <v>148</v>
      </c>
      <c r="C49" s="223">
        <v>3</v>
      </c>
      <c r="D49" s="221">
        <v>1</v>
      </c>
      <c r="E49" s="221">
        <v>1</v>
      </c>
      <c r="F49" s="221"/>
      <c r="G49" s="221"/>
      <c r="H49" s="222"/>
      <c r="I49" s="233"/>
      <c r="J49" s="218">
        <v>1</v>
      </c>
      <c r="K49" s="218">
        <v>1</v>
      </c>
      <c r="L49" s="218"/>
      <c r="M49" s="218"/>
      <c r="N49" s="212"/>
      <c r="O49" s="211"/>
      <c r="P49" s="1121"/>
    </row>
    <row r="50" spans="1:19" ht="12.75" customHeight="1">
      <c r="A50" s="63" t="s">
        <v>84</v>
      </c>
      <c r="B50" s="393">
        <v>3</v>
      </c>
      <c r="C50" s="220"/>
      <c r="D50" s="221"/>
      <c r="E50" s="221"/>
      <c r="F50" s="221">
        <v>3</v>
      </c>
      <c r="G50" s="221">
        <v>1</v>
      </c>
      <c r="H50" s="222">
        <v>1</v>
      </c>
      <c r="I50" s="223"/>
      <c r="J50" s="221"/>
      <c r="K50" s="221"/>
      <c r="L50" s="221"/>
      <c r="M50" s="221">
        <v>1</v>
      </c>
      <c r="N50" s="222">
        <v>2</v>
      </c>
      <c r="O50" s="243"/>
      <c r="P50" s="349">
        <f t="shared" si="5"/>
        <v>3</v>
      </c>
    </row>
    <row r="51" spans="1:19" ht="15.75" thickBot="1">
      <c r="A51" s="1117" t="s">
        <v>355</v>
      </c>
      <c r="B51" s="1118"/>
      <c r="C51" s="1118"/>
      <c r="D51" s="1118"/>
      <c r="E51" s="1118"/>
      <c r="F51" s="1118"/>
      <c r="G51" s="1118"/>
      <c r="H51" s="1118"/>
      <c r="I51" s="1118"/>
      <c r="J51" s="1118"/>
      <c r="K51" s="1118"/>
      <c r="L51" s="1118"/>
      <c r="M51" s="1118"/>
      <c r="N51" s="1119"/>
      <c r="O51" s="225"/>
      <c r="P51" s="226">
        <f>SUM(P47:P50)</f>
        <v>9</v>
      </c>
    </row>
    <row r="52" spans="1:19" s="544" customFormat="1" ht="12.75" customHeight="1">
      <c r="A52" s="137" t="s">
        <v>26</v>
      </c>
      <c r="B52" s="758">
        <v>1</v>
      </c>
      <c r="C52" s="49">
        <v>3</v>
      </c>
      <c r="D52" s="50">
        <v>1</v>
      </c>
      <c r="E52" s="50">
        <v>1</v>
      </c>
      <c r="F52" s="50"/>
      <c r="G52" s="50"/>
      <c r="H52" s="51"/>
      <c r="I52" s="832"/>
      <c r="J52" s="274">
        <v>1</v>
      </c>
      <c r="K52" s="274">
        <v>2</v>
      </c>
      <c r="L52" s="274"/>
      <c r="M52" s="274"/>
      <c r="N52" s="617"/>
      <c r="O52" s="280"/>
      <c r="P52" s="212">
        <f>D52*J52+E52*K52+G52*M52+H52*N52</f>
        <v>3</v>
      </c>
    </row>
    <row r="53" spans="1:19" s="544" customFormat="1" ht="12.75" customHeight="1">
      <c r="A53" s="63" t="s">
        <v>29</v>
      </c>
      <c r="B53" s="388">
        <v>1</v>
      </c>
      <c r="C53" s="220"/>
      <c r="D53" s="221"/>
      <c r="E53" s="221"/>
      <c r="F53" s="221">
        <v>3</v>
      </c>
      <c r="G53" s="221">
        <v>1</v>
      </c>
      <c r="H53" s="222">
        <v>1</v>
      </c>
      <c r="I53" s="217"/>
      <c r="J53" s="218"/>
      <c r="K53" s="218"/>
      <c r="L53" s="218"/>
      <c r="M53" s="218">
        <v>1</v>
      </c>
      <c r="N53" s="212">
        <v>2</v>
      </c>
      <c r="O53" s="546"/>
      <c r="P53" s="547">
        <f>D53*J53+E53*K53+G53*M53+H53*N53</f>
        <v>3</v>
      </c>
    </row>
    <row r="54" spans="1:19" ht="12.75" customHeight="1">
      <c r="A54" s="63" t="s">
        <v>114</v>
      </c>
      <c r="B54" s="388">
        <v>4</v>
      </c>
      <c r="C54" s="220">
        <v>3</v>
      </c>
      <c r="D54" s="221">
        <v>1</v>
      </c>
      <c r="E54" s="221">
        <v>1</v>
      </c>
      <c r="F54" s="221"/>
      <c r="G54" s="221"/>
      <c r="H54" s="222"/>
      <c r="I54" s="217"/>
      <c r="J54" s="218">
        <v>1</v>
      </c>
      <c r="K54" s="218">
        <v>2</v>
      </c>
      <c r="L54" s="218"/>
      <c r="M54" s="218"/>
      <c r="N54" s="212"/>
      <c r="O54" s="233"/>
      <c r="P54" s="349">
        <f>D54*J54+E54*K54+G54*M54+H54*N54</f>
        <v>3</v>
      </c>
    </row>
    <row r="55" spans="1:19" ht="15.75" thickBot="1">
      <c r="A55" s="1117" t="s">
        <v>356</v>
      </c>
      <c r="B55" s="1118"/>
      <c r="C55" s="1118"/>
      <c r="D55" s="1118"/>
      <c r="E55" s="1118"/>
      <c r="F55" s="1118"/>
      <c r="G55" s="1118"/>
      <c r="H55" s="1118"/>
      <c r="I55" s="1118"/>
      <c r="J55" s="1118"/>
      <c r="K55" s="1118"/>
      <c r="L55" s="1118"/>
      <c r="M55" s="1118"/>
      <c r="N55" s="1119"/>
      <c r="O55" s="225"/>
      <c r="P55" s="226">
        <f>SUM(P52:P54)</f>
        <v>9</v>
      </c>
    </row>
    <row r="56" spans="1:19" s="544" customFormat="1" ht="12.75" customHeight="1">
      <c r="A56" s="209"/>
      <c r="B56" s="388"/>
      <c r="C56" s="220"/>
      <c r="D56" s="221"/>
      <c r="E56" s="221"/>
      <c r="F56" s="221"/>
      <c r="G56" s="221"/>
      <c r="H56" s="222"/>
      <c r="I56" s="217"/>
      <c r="J56" s="218"/>
      <c r="K56" s="218"/>
      <c r="L56" s="218"/>
      <c r="M56" s="218"/>
      <c r="N56" s="224"/>
      <c r="O56" s="233"/>
      <c r="P56" s="547">
        <f t="shared" ref="P56" si="6">D56*J56+E56*K56+G56*M56+H56*N56</f>
        <v>0</v>
      </c>
    </row>
    <row r="57" spans="1:19" ht="15.75" thickBot="1">
      <c r="A57" s="1117" t="s">
        <v>344</v>
      </c>
      <c r="B57" s="1118"/>
      <c r="C57" s="1118"/>
      <c r="D57" s="1118"/>
      <c r="E57" s="1118"/>
      <c r="F57" s="1118"/>
      <c r="G57" s="1118"/>
      <c r="H57" s="1118"/>
      <c r="I57" s="1118"/>
      <c r="J57" s="1118"/>
      <c r="K57" s="1118"/>
      <c r="L57" s="1118"/>
      <c r="M57" s="1118"/>
      <c r="N57" s="1119"/>
      <c r="O57" s="225"/>
      <c r="P57" s="226">
        <f>SUM(P56:P56)</f>
        <v>0</v>
      </c>
    </row>
    <row r="58" spans="1:19" ht="12.75" customHeight="1">
      <c r="A58" s="52" t="s">
        <v>49</v>
      </c>
      <c r="B58" s="213">
        <v>2</v>
      </c>
      <c r="C58" s="223"/>
      <c r="D58" s="221"/>
      <c r="E58" s="221"/>
      <c r="F58" s="221">
        <v>3</v>
      </c>
      <c r="G58" s="221">
        <v>1</v>
      </c>
      <c r="H58" s="222">
        <v>1</v>
      </c>
      <c r="I58" s="217"/>
      <c r="J58" s="218"/>
      <c r="K58" s="218"/>
      <c r="L58" s="218"/>
      <c r="M58" s="218">
        <v>1</v>
      </c>
      <c r="N58" s="212">
        <v>2</v>
      </c>
      <c r="O58" s="251"/>
      <c r="P58" s="212">
        <f>D58*J58+E58*K58+G58*M58+H58*N58</f>
        <v>3</v>
      </c>
      <c r="R58" s="346"/>
      <c r="S58" s="346"/>
    </row>
    <row r="59" spans="1:19" ht="12.75" customHeight="1">
      <c r="A59" s="227" t="s">
        <v>152</v>
      </c>
      <c r="B59" s="278" t="s">
        <v>153</v>
      </c>
      <c r="C59" s="497">
        <v>2</v>
      </c>
      <c r="D59" s="43">
        <v>0</v>
      </c>
      <c r="E59" s="43">
        <v>1</v>
      </c>
      <c r="F59" s="43"/>
      <c r="G59" s="43"/>
      <c r="H59" s="44"/>
      <c r="I59" s="228"/>
      <c r="J59" s="229"/>
      <c r="K59" s="229">
        <v>3</v>
      </c>
      <c r="L59" s="229"/>
      <c r="M59" s="229"/>
      <c r="N59" s="230"/>
      <c r="O59" s="251"/>
      <c r="P59" s="349">
        <f>D59*J59+E59*K59+G59*M59+H59*N59</f>
        <v>3</v>
      </c>
    </row>
    <row r="60" spans="1:19" ht="12.75" customHeight="1">
      <c r="A60" s="262" t="s">
        <v>141</v>
      </c>
      <c r="B60" s="289" t="s">
        <v>166</v>
      </c>
      <c r="C60" s="487">
        <v>3</v>
      </c>
      <c r="D60" s="338">
        <v>0</v>
      </c>
      <c r="E60" s="338">
        <v>1</v>
      </c>
      <c r="F60" s="338"/>
      <c r="G60" s="338"/>
      <c r="H60" s="339"/>
      <c r="I60" s="311"/>
      <c r="J60" s="312"/>
      <c r="K60" s="312">
        <v>3</v>
      </c>
      <c r="L60" s="312"/>
      <c r="M60" s="312"/>
      <c r="N60" s="313"/>
      <c r="O60" s="331"/>
      <c r="P60" s="212">
        <f>D60*J60+E60*K60+G60*M60+H60*N60</f>
        <v>3</v>
      </c>
    </row>
    <row r="61" spans="1:19" ht="12.75" customHeight="1">
      <c r="A61" s="259" t="s">
        <v>187</v>
      </c>
      <c r="B61" s="260" t="s">
        <v>186</v>
      </c>
      <c r="C61" s="223"/>
      <c r="D61" s="221"/>
      <c r="E61" s="221"/>
      <c r="F61" s="221">
        <v>2</v>
      </c>
      <c r="G61" s="221">
        <v>2</v>
      </c>
      <c r="H61" s="222">
        <v>0</v>
      </c>
      <c r="I61" s="217"/>
      <c r="J61" s="218"/>
      <c r="K61" s="218"/>
      <c r="L61" s="218"/>
      <c r="M61" s="218">
        <v>1</v>
      </c>
      <c r="N61" s="212"/>
      <c r="O61" s="261"/>
      <c r="P61" s="349">
        <f>D61*J61+E61*K61+G61*M61+H61*N61</f>
        <v>2</v>
      </c>
    </row>
    <row r="62" spans="1:19" ht="12.75" customHeight="1">
      <c r="A62" s="259" t="s">
        <v>353</v>
      </c>
      <c r="B62" s="260" t="s">
        <v>186</v>
      </c>
      <c r="C62" s="223">
        <v>2</v>
      </c>
      <c r="D62" s="221">
        <v>1</v>
      </c>
      <c r="E62" s="221">
        <v>0</v>
      </c>
      <c r="F62" s="221"/>
      <c r="G62" s="221"/>
      <c r="H62" s="222"/>
      <c r="I62" s="217"/>
      <c r="J62" s="218">
        <v>1</v>
      </c>
      <c r="K62" s="218"/>
      <c r="L62" s="218"/>
      <c r="M62" s="218"/>
      <c r="N62" s="212"/>
      <c r="O62" s="261"/>
      <c r="P62" s="349">
        <f>D62*J62+E62*K62+G62*M62+H62*N62</f>
        <v>1</v>
      </c>
    </row>
    <row r="63" spans="1:19" ht="15.75" thickBot="1">
      <c r="A63" s="1117" t="s">
        <v>155</v>
      </c>
      <c r="B63" s="1118"/>
      <c r="C63" s="1118"/>
      <c r="D63" s="1118"/>
      <c r="E63" s="1118"/>
      <c r="F63" s="1118"/>
      <c r="G63" s="1118"/>
      <c r="H63" s="1118"/>
      <c r="I63" s="1118"/>
      <c r="J63" s="1118"/>
      <c r="K63" s="1118"/>
      <c r="L63" s="1118"/>
      <c r="M63" s="1118"/>
      <c r="N63" s="1119"/>
      <c r="O63" s="225"/>
      <c r="P63" s="226">
        <f>SUM(P58:P62)</f>
        <v>12</v>
      </c>
    </row>
    <row r="64" spans="1:19" s="544" customFormat="1" ht="12.75" customHeight="1">
      <c r="A64" s="63" t="s">
        <v>29</v>
      </c>
      <c r="B64" s="388">
        <v>1</v>
      </c>
      <c r="C64" s="220"/>
      <c r="D64" s="221"/>
      <c r="E64" s="221"/>
      <c r="F64" s="221">
        <v>3</v>
      </c>
      <c r="G64" s="221">
        <v>1</v>
      </c>
      <c r="H64" s="222">
        <v>1</v>
      </c>
      <c r="I64" s="217"/>
      <c r="J64" s="218"/>
      <c r="K64" s="218"/>
      <c r="L64" s="218"/>
      <c r="M64" s="218">
        <v>1</v>
      </c>
      <c r="N64" s="212">
        <v>2</v>
      </c>
      <c r="O64" s="546"/>
      <c r="P64" s="547">
        <f>D64*J64+E64*K64+G64*M64+H64*N64</f>
        <v>3</v>
      </c>
    </row>
    <row r="65" spans="1:16" ht="12.75" customHeight="1">
      <c r="A65" s="250" t="s">
        <v>117</v>
      </c>
      <c r="B65" s="213">
        <v>4</v>
      </c>
      <c r="C65" s="220"/>
      <c r="D65" s="221"/>
      <c r="E65" s="221"/>
      <c r="F65" s="221">
        <v>3</v>
      </c>
      <c r="G65" s="221">
        <v>1</v>
      </c>
      <c r="H65" s="222">
        <v>1</v>
      </c>
      <c r="I65" s="217"/>
      <c r="J65" s="218"/>
      <c r="K65" s="218"/>
      <c r="L65" s="218"/>
      <c r="M65" s="218">
        <v>1</v>
      </c>
      <c r="N65" s="224">
        <v>2</v>
      </c>
      <c r="O65" s="211"/>
      <c r="P65" s="349">
        <f>D65*J65+E65*K65+G65*M65+H65*N65</f>
        <v>3</v>
      </c>
    </row>
    <row r="66" spans="1:16" ht="15.75" thickBot="1">
      <c r="A66" s="1117" t="s">
        <v>204</v>
      </c>
      <c r="B66" s="1118"/>
      <c r="C66" s="1118"/>
      <c r="D66" s="1118"/>
      <c r="E66" s="1118"/>
      <c r="F66" s="1118"/>
      <c r="G66" s="1118"/>
      <c r="H66" s="1118"/>
      <c r="I66" s="1118"/>
      <c r="J66" s="1118"/>
      <c r="K66" s="1118"/>
      <c r="L66" s="1118"/>
      <c r="M66" s="1118"/>
      <c r="N66" s="1119"/>
      <c r="O66" s="225"/>
      <c r="P66" s="226">
        <f>SUM(P65:P65)</f>
        <v>3</v>
      </c>
    </row>
    <row r="67" spans="1:16" ht="12.75" customHeight="1">
      <c r="A67" s="356"/>
      <c r="B67" s="357"/>
      <c r="C67" s="498"/>
      <c r="D67" s="499"/>
      <c r="E67" s="499"/>
      <c r="F67" s="499"/>
      <c r="G67" s="499"/>
      <c r="H67" s="500"/>
      <c r="I67" s="280"/>
      <c r="J67" s="358"/>
      <c r="K67" s="358"/>
      <c r="L67" s="359"/>
      <c r="M67" s="359"/>
      <c r="N67" s="360"/>
      <c r="O67" s="341"/>
      <c r="P67" s="212">
        <f>D67*J67+E67*K67+G67*M67+H67*N67</f>
        <v>0</v>
      </c>
    </row>
    <row r="68" spans="1:16" ht="15.75" thickBot="1">
      <c r="A68" s="1117" t="s">
        <v>220</v>
      </c>
      <c r="B68" s="1118"/>
      <c r="C68" s="1118"/>
      <c r="D68" s="1118"/>
      <c r="E68" s="1118"/>
      <c r="F68" s="1118"/>
      <c r="G68" s="1118"/>
      <c r="H68" s="1118"/>
      <c r="I68" s="1118"/>
      <c r="J68" s="1118"/>
      <c r="K68" s="1118"/>
      <c r="L68" s="1118"/>
      <c r="M68" s="1118"/>
      <c r="N68" s="1119"/>
      <c r="O68" s="225"/>
      <c r="P68" s="226">
        <f>SUM(P67:P67)</f>
        <v>0</v>
      </c>
    </row>
    <row r="69" spans="1:16" ht="12.75" customHeight="1">
      <c r="A69" s="63" t="s">
        <v>81</v>
      </c>
      <c r="B69" s="552">
        <v>3</v>
      </c>
      <c r="C69" s="497">
        <v>3</v>
      </c>
      <c r="D69" s="43">
        <v>1</v>
      </c>
      <c r="E69" s="43">
        <v>1</v>
      </c>
      <c r="F69" s="43"/>
      <c r="G69" s="43"/>
      <c r="H69" s="44"/>
      <c r="I69" s="42"/>
      <c r="J69" s="43">
        <v>1</v>
      </c>
      <c r="K69" s="43">
        <v>2</v>
      </c>
      <c r="L69" s="43"/>
      <c r="M69" s="43"/>
      <c r="N69" s="44"/>
      <c r="O69" s="211"/>
      <c r="P69" s="349">
        <f t="shared" ref="P69" si="7">D69*J69+E69*K69+G69*M69+H69*N69</f>
        <v>3</v>
      </c>
    </row>
    <row r="70" spans="1:16" ht="12.75" customHeight="1">
      <c r="A70" s="259" t="s">
        <v>369</v>
      </c>
      <c r="B70" s="357" t="s">
        <v>146</v>
      </c>
      <c r="C70" s="223">
        <v>3</v>
      </c>
      <c r="D70" s="221">
        <v>1</v>
      </c>
      <c r="E70" s="221">
        <v>1</v>
      </c>
      <c r="F70" s="215"/>
      <c r="G70" s="215"/>
      <c r="H70" s="216"/>
      <c r="I70" s="217"/>
      <c r="J70" s="218">
        <v>1</v>
      </c>
      <c r="K70" s="218">
        <v>1</v>
      </c>
      <c r="L70" s="218"/>
      <c r="M70" s="218"/>
      <c r="N70" s="212"/>
      <c r="O70" s="730"/>
      <c r="P70" s="212">
        <f>D70*J70+E70*K70+G70*M70+H70*N70</f>
        <v>2</v>
      </c>
    </row>
    <row r="71" spans="1:16" ht="12.75" customHeight="1">
      <c r="A71" s="64" t="s">
        <v>361</v>
      </c>
      <c r="B71" s="213" t="s">
        <v>146</v>
      </c>
      <c r="C71" s="214"/>
      <c r="D71" s="215"/>
      <c r="E71" s="215"/>
      <c r="F71" s="221">
        <v>3</v>
      </c>
      <c r="G71" s="221">
        <v>1</v>
      </c>
      <c r="H71" s="222">
        <v>1</v>
      </c>
      <c r="I71" s="217"/>
      <c r="J71" s="218"/>
      <c r="K71" s="218"/>
      <c r="L71" s="218"/>
      <c r="M71" s="218">
        <v>1</v>
      </c>
      <c r="N71" s="212">
        <v>1</v>
      </c>
      <c r="O71" s="211"/>
      <c r="P71" s="349">
        <f>D71*J71+E71*K71+G71*M71+H71*N71</f>
        <v>2</v>
      </c>
    </row>
    <row r="72" spans="1:16" ht="15.75" thickBot="1">
      <c r="A72" s="1117" t="s">
        <v>190</v>
      </c>
      <c r="B72" s="1118"/>
      <c r="C72" s="1118"/>
      <c r="D72" s="1118"/>
      <c r="E72" s="1118"/>
      <c r="F72" s="1118"/>
      <c r="G72" s="1118"/>
      <c r="H72" s="1118"/>
      <c r="I72" s="1118"/>
      <c r="J72" s="1118"/>
      <c r="K72" s="1118"/>
      <c r="L72" s="1118"/>
      <c r="M72" s="1118"/>
      <c r="N72" s="1119"/>
      <c r="O72" s="225"/>
      <c r="P72" s="226">
        <f>SUM(P69:P71)</f>
        <v>7</v>
      </c>
    </row>
    <row r="73" spans="1:16" s="544" customFormat="1" ht="12.75" customHeight="1">
      <c r="A73" s="227"/>
      <c r="B73" s="552"/>
      <c r="C73" s="497"/>
      <c r="D73" s="43"/>
      <c r="E73" s="43"/>
      <c r="F73" s="43"/>
      <c r="G73" s="43"/>
      <c r="H73" s="44"/>
      <c r="I73" s="228"/>
      <c r="J73" s="229"/>
      <c r="K73" s="229"/>
      <c r="L73" s="218"/>
      <c r="M73" s="218"/>
      <c r="N73" s="224"/>
      <c r="O73" s="280"/>
      <c r="P73" s="547">
        <f>D73*J73+E73*K73+G73*M73+H73*N73</f>
        <v>0</v>
      </c>
    </row>
    <row r="74" spans="1:16" ht="15.75" thickBot="1">
      <c r="A74" s="1117" t="s">
        <v>221</v>
      </c>
      <c r="B74" s="1118"/>
      <c r="C74" s="1118"/>
      <c r="D74" s="1118"/>
      <c r="E74" s="1118"/>
      <c r="F74" s="1118"/>
      <c r="G74" s="1118"/>
      <c r="H74" s="1118"/>
      <c r="I74" s="1118"/>
      <c r="J74" s="1118"/>
      <c r="K74" s="1118"/>
      <c r="L74" s="1118"/>
      <c r="M74" s="1118"/>
      <c r="N74" s="1119"/>
      <c r="O74" s="225"/>
      <c r="P74" s="226">
        <f>SUM(P73:P73)</f>
        <v>0</v>
      </c>
    </row>
    <row r="75" spans="1:16" s="544" customFormat="1" ht="12.75" customHeight="1">
      <c r="A75" s="63" t="s">
        <v>210</v>
      </c>
      <c r="B75" s="388" t="s">
        <v>151</v>
      </c>
      <c r="C75" s="220">
        <v>3</v>
      </c>
      <c r="D75" s="221">
        <v>1</v>
      </c>
      <c r="E75" s="221">
        <v>1</v>
      </c>
      <c r="F75" s="221">
        <v>3</v>
      </c>
      <c r="G75" s="221">
        <v>1</v>
      </c>
      <c r="H75" s="222">
        <v>1</v>
      </c>
      <c r="I75" s="217"/>
      <c r="J75" s="218">
        <v>1</v>
      </c>
      <c r="K75" s="218">
        <v>1</v>
      </c>
      <c r="L75" s="218"/>
      <c r="M75" s="218">
        <v>1</v>
      </c>
      <c r="N75" s="212">
        <v>1</v>
      </c>
      <c r="O75" s="546"/>
      <c r="P75" s="547">
        <f t="shared" ref="P75" si="8">D75*J75+E75*K75+G75*M75+H75*N75</f>
        <v>4</v>
      </c>
    </row>
    <row r="76" spans="1:16" s="544" customFormat="1" ht="12.75" customHeight="1">
      <c r="A76" s="227" t="s">
        <v>142</v>
      </c>
      <c r="B76" s="552" t="s">
        <v>159</v>
      </c>
      <c r="C76" s="497">
        <v>3</v>
      </c>
      <c r="D76" s="43">
        <v>0</v>
      </c>
      <c r="E76" s="43">
        <v>2</v>
      </c>
      <c r="F76" s="43"/>
      <c r="G76" s="43"/>
      <c r="H76" s="44"/>
      <c r="I76" s="228"/>
      <c r="J76" s="229"/>
      <c r="K76" s="229">
        <v>2</v>
      </c>
      <c r="L76" s="218"/>
      <c r="M76" s="218"/>
      <c r="N76" s="224"/>
      <c r="O76" s="280"/>
      <c r="P76" s="547">
        <f>D76*J76+E76*K76+G76*M76+H76*N76</f>
        <v>4</v>
      </c>
    </row>
    <row r="77" spans="1:16" ht="15.75" thickBot="1">
      <c r="A77" s="1117" t="s">
        <v>339</v>
      </c>
      <c r="B77" s="1118"/>
      <c r="C77" s="1118"/>
      <c r="D77" s="1118"/>
      <c r="E77" s="1118"/>
      <c r="F77" s="1118"/>
      <c r="G77" s="1118"/>
      <c r="H77" s="1118"/>
      <c r="I77" s="1118"/>
      <c r="J77" s="1118"/>
      <c r="K77" s="1118"/>
      <c r="L77" s="1118"/>
      <c r="M77" s="1118"/>
      <c r="N77" s="1119"/>
      <c r="O77" s="225"/>
      <c r="P77" s="226">
        <f>SUM(P75:P76)</f>
        <v>8</v>
      </c>
    </row>
    <row r="78" spans="1:16" s="544" customFormat="1" ht="12.75" customHeight="1">
      <c r="A78" s="401" t="s">
        <v>242</v>
      </c>
      <c r="B78" s="285" t="s">
        <v>147</v>
      </c>
      <c r="C78" s="42">
        <v>2</v>
      </c>
      <c r="D78" s="43">
        <v>1</v>
      </c>
      <c r="E78" s="43">
        <v>1</v>
      </c>
      <c r="F78" s="43"/>
      <c r="G78" s="43"/>
      <c r="H78" s="44"/>
      <c r="I78" s="228"/>
      <c r="J78" s="229">
        <v>1</v>
      </c>
      <c r="K78" s="229">
        <v>1</v>
      </c>
      <c r="L78" s="229"/>
      <c r="M78" s="229"/>
      <c r="N78" s="373"/>
      <c r="O78" s="233"/>
      <c r="P78" s="212">
        <f>D78*J78+E78*K78+G78*M78+H78*N78</f>
        <v>2</v>
      </c>
    </row>
    <row r="79" spans="1:16" s="544" customFormat="1" ht="12.75" customHeight="1">
      <c r="A79" s="401" t="s">
        <v>169</v>
      </c>
      <c r="B79" s="388" t="s">
        <v>154</v>
      </c>
      <c r="C79" s="223">
        <v>2</v>
      </c>
      <c r="D79" s="221">
        <v>0</v>
      </c>
      <c r="E79" s="221">
        <v>2</v>
      </c>
      <c r="F79" s="221"/>
      <c r="G79" s="221"/>
      <c r="H79" s="222"/>
      <c r="I79" s="233"/>
      <c r="J79" s="218"/>
      <c r="K79" s="218">
        <v>1</v>
      </c>
      <c r="L79" s="338"/>
      <c r="M79" s="338"/>
      <c r="N79" s="339"/>
      <c r="O79" s="543">
        <f>C79*I79+F79*L79</f>
        <v>0</v>
      </c>
      <c r="P79" s="212">
        <f t="shared" ref="P79:P80" si="9">D79*J79+E79*K79+G79*M79+H79*N79</f>
        <v>2</v>
      </c>
    </row>
    <row r="80" spans="1:16" s="544" customFormat="1" ht="12.75" customHeight="1">
      <c r="A80" s="401" t="s">
        <v>208</v>
      </c>
      <c r="B80" s="388" t="s">
        <v>154</v>
      </c>
      <c r="C80" s="42">
        <v>2</v>
      </c>
      <c r="D80" s="43">
        <v>0</v>
      </c>
      <c r="E80" s="43">
        <v>1</v>
      </c>
      <c r="F80" s="43"/>
      <c r="G80" s="43"/>
      <c r="H80" s="44"/>
      <c r="I80" s="231"/>
      <c r="J80" s="229"/>
      <c r="K80" s="229">
        <v>1</v>
      </c>
      <c r="L80" s="229"/>
      <c r="M80" s="229"/>
      <c r="N80" s="373"/>
      <c r="O80" s="217">
        <f>C80*I80+F80*L80</f>
        <v>0</v>
      </c>
      <c r="P80" s="212">
        <f t="shared" si="9"/>
        <v>1</v>
      </c>
    </row>
    <row r="81" spans="1:16" s="544" customFormat="1" ht="12.75" customHeight="1">
      <c r="A81" s="310" t="s">
        <v>141</v>
      </c>
      <c r="B81" s="792" t="s">
        <v>166</v>
      </c>
      <c r="C81" s="487">
        <v>3</v>
      </c>
      <c r="D81" s="338">
        <v>0</v>
      </c>
      <c r="E81" s="338">
        <v>1</v>
      </c>
      <c r="F81" s="338"/>
      <c r="G81" s="338"/>
      <c r="H81" s="339"/>
      <c r="I81" s="311"/>
      <c r="J81" s="312"/>
      <c r="K81" s="312">
        <v>4</v>
      </c>
      <c r="L81" s="218"/>
      <c r="M81" s="218"/>
      <c r="N81" s="224"/>
      <c r="O81" s="280"/>
      <c r="P81" s="547">
        <f>D81*J81+E81*K81+G81*M81+H81*N81</f>
        <v>4</v>
      </c>
    </row>
    <row r="82" spans="1:16" ht="15.75" thickBot="1">
      <c r="A82" s="1117" t="s">
        <v>340</v>
      </c>
      <c r="B82" s="1118"/>
      <c r="C82" s="1118"/>
      <c r="D82" s="1118"/>
      <c r="E82" s="1118"/>
      <c r="F82" s="1118"/>
      <c r="G82" s="1118"/>
      <c r="H82" s="1118"/>
      <c r="I82" s="1118"/>
      <c r="J82" s="1118"/>
      <c r="K82" s="1118"/>
      <c r="L82" s="1118"/>
      <c r="M82" s="1118"/>
      <c r="N82" s="1119"/>
      <c r="O82" s="225"/>
      <c r="P82" s="226">
        <f>SUM(P78:P81)</f>
        <v>9</v>
      </c>
    </row>
    <row r="83" spans="1:16" s="544" customFormat="1" ht="12.75" customHeight="1">
      <c r="A83" s="227" t="s">
        <v>142</v>
      </c>
      <c r="B83" s="552" t="s">
        <v>159</v>
      </c>
      <c r="C83" s="497">
        <v>3</v>
      </c>
      <c r="D83" s="43">
        <v>0</v>
      </c>
      <c r="E83" s="43">
        <v>2</v>
      </c>
      <c r="F83" s="43"/>
      <c r="G83" s="43"/>
      <c r="H83" s="44"/>
      <c r="I83" s="228"/>
      <c r="J83" s="229"/>
      <c r="K83" s="229">
        <v>5</v>
      </c>
      <c r="L83" s="218"/>
      <c r="M83" s="218"/>
      <c r="N83" s="224"/>
      <c r="O83" s="280"/>
      <c r="P83" s="547">
        <f>D83*J83+E83*K83+G83*M83+H83*N83</f>
        <v>10</v>
      </c>
    </row>
    <row r="84" spans="1:16" ht="15.75" thickBot="1">
      <c r="A84" s="1117" t="s">
        <v>341</v>
      </c>
      <c r="B84" s="1118"/>
      <c r="C84" s="1118"/>
      <c r="D84" s="1118"/>
      <c r="E84" s="1118"/>
      <c r="F84" s="1118"/>
      <c r="G84" s="1118"/>
      <c r="H84" s="1118"/>
      <c r="I84" s="1118"/>
      <c r="J84" s="1118"/>
      <c r="K84" s="1118"/>
      <c r="L84" s="1118"/>
      <c r="M84" s="1118"/>
      <c r="N84" s="1119"/>
      <c r="O84" s="225"/>
      <c r="P84" s="226">
        <f>SUM(P83:P83)</f>
        <v>10</v>
      </c>
    </row>
    <row r="85" spans="1:16" s="544" customFormat="1" ht="12.75" customHeight="1">
      <c r="A85" s="227" t="s">
        <v>142</v>
      </c>
      <c r="B85" s="552" t="s">
        <v>159</v>
      </c>
      <c r="C85" s="497">
        <v>3</v>
      </c>
      <c r="D85" s="43">
        <v>0</v>
      </c>
      <c r="E85" s="43">
        <v>2</v>
      </c>
      <c r="F85" s="43"/>
      <c r="G85" s="43"/>
      <c r="H85" s="44"/>
      <c r="I85" s="228"/>
      <c r="J85" s="229"/>
      <c r="K85" s="229">
        <v>2</v>
      </c>
      <c r="L85" s="218"/>
      <c r="M85" s="218"/>
      <c r="N85" s="224"/>
      <c r="O85" s="280"/>
      <c r="P85" s="547">
        <f>D85*J85+E85*K85+G85*M85+H85*N85</f>
        <v>4</v>
      </c>
    </row>
    <row r="86" spans="1:16" ht="15.75" thickBot="1">
      <c r="A86" s="1117" t="s">
        <v>342</v>
      </c>
      <c r="B86" s="1118"/>
      <c r="C86" s="1118"/>
      <c r="D86" s="1118"/>
      <c r="E86" s="1118"/>
      <c r="F86" s="1118"/>
      <c r="G86" s="1118"/>
      <c r="H86" s="1118"/>
      <c r="I86" s="1118"/>
      <c r="J86" s="1118"/>
      <c r="K86" s="1118"/>
      <c r="L86" s="1118"/>
      <c r="M86" s="1118"/>
      <c r="N86" s="1119"/>
      <c r="O86" s="225"/>
      <c r="P86" s="226">
        <f>SUM(P85:P85)</f>
        <v>4</v>
      </c>
    </row>
    <row r="87" spans="1:16" s="544" customFormat="1" ht="12.75" customHeight="1">
      <c r="A87" s="137" t="s">
        <v>26</v>
      </c>
      <c r="B87" s="758">
        <v>1</v>
      </c>
      <c r="C87" s="49">
        <v>3</v>
      </c>
      <c r="D87" s="50">
        <v>1</v>
      </c>
      <c r="E87" s="50">
        <v>1</v>
      </c>
      <c r="F87" s="50"/>
      <c r="G87" s="50"/>
      <c r="H87" s="51"/>
      <c r="I87" s="832"/>
      <c r="J87" s="274">
        <v>1</v>
      </c>
      <c r="K87" s="274">
        <v>2</v>
      </c>
      <c r="L87" s="274"/>
      <c r="M87" s="274"/>
      <c r="N87" s="617"/>
      <c r="O87" s="280"/>
      <c r="P87" s="212">
        <f>D87*J87+E87*K87+G87*M87+H87*N87</f>
        <v>3</v>
      </c>
    </row>
    <row r="88" spans="1:16" ht="12.75" customHeight="1">
      <c r="A88" s="865" t="s">
        <v>152</v>
      </c>
      <c r="B88" s="213">
        <v>1</v>
      </c>
      <c r="C88" s="223">
        <v>2</v>
      </c>
      <c r="D88" s="221">
        <v>0</v>
      </c>
      <c r="E88" s="221">
        <v>1</v>
      </c>
      <c r="F88" s="221"/>
      <c r="G88" s="221"/>
      <c r="H88" s="222"/>
      <c r="I88" s="233"/>
      <c r="J88" s="218"/>
      <c r="K88" s="218">
        <v>3</v>
      </c>
      <c r="L88" s="359"/>
      <c r="M88" s="359"/>
      <c r="N88" s="360"/>
      <c r="O88" s="341"/>
      <c r="P88" s="212">
        <f>D88*J88+E88*K88+G88*M88+H88*N88</f>
        <v>3</v>
      </c>
    </row>
    <row r="89" spans="1:16" s="544" customFormat="1" ht="12.75" customHeight="1">
      <c r="A89" s="227" t="s">
        <v>142</v>
      </c>
      <c r="B89" s="552" t="s">
        <v>159</v>
      </c>
      <c r="C89" s="497">
        <v>3</v>
      </c>
      <c r="D89" s="43">
        <v>0</v>
      </c>
      <c r="E89" s="43">
        <v>2</v>
      </c>
      <c r="F89" s="43"/>
      <c r="G89" s="43"/>
      <c r="H89" s="44"/>
      <c r="I89" s="228"/>
      <c r="J89" s="229"/>
      <c r="K89" s="229">
        <v>3</v>
      </c>
      <c r="L89" s="218"/>
      <c r="M89" s="218"/>
      <c r="N89" s="224"/>
      <c r="O89" s="280"/>
      <c r="P89" s="547">
        <f>D89*J89+E89*K89+G89*M89+H89*N89</f>
        <v>6</v>
      </c>
    </row>
    <row r="90" spans="1:16" ht="15.75" thickBot="1">
      <c r="A90" s="1117" t="s">
        <v>360</v>
      </c>
      <c r="B90" s="1118"/>
      <c r="C90" s="1118"/>
      <c r="D90" s="1118"/>
      <c r="E90" s="1118"/>
      <c r="F90" s="1118"/>
      <c r="G90" s="1118"/>
      <c r="H90" s="1118"/>
      <c r="I90" s="1118"/>
      <c r="J90" s="1118"/>
      <c r="K90" s="1118"/>
      <c r="L90" s="1118"/>
      <c r="M90" s="1118"/>
      <c r="N90" s="1119"/>
      <c r="O90" s="225"/>
      <c r="P90" s="226">
        <f>SUM(P87:P89)</f>
        <v>12</v>
      </c>
    </row>
    <row r="91" spans="1:16" s="544" customFormat="1" ht="12.75" customHeight="1">
      <c r="A91" s="63" t="s">
        <v>199</v>
      </c>
      <c r="B91" s="388" t="s">
        <v>147</v>
      </c>
      <c r="C91" s="220"/>
      <c r="D91" s="221"/>
      <c r="E91" s="221"/>
      <c r="F91" s="221">
        <v>2</v>
      </c>
      <c r="G91" s="221">
        <v>1</v>
      </c>
      <c r="H91" s="222">
        <v>1</v>
      </c>
      <c r="I91" s="217"/>
      <c r="J91" s="218"/>
      <c r="K91" s="218"/>
      <c r="L91" s="218"/>
      <c r="M91" s="218">
        <v>1</v>
      </c>
      <c r="N91" s="212">
        <v>1</v>
      </c>
      <c r="O91" s="546"/>
      <c r="P91" s="547">
        <f t="shared" ref="P91:P95" si="10">D91*J91+E91*K91+G91*M91+H91*N91</f>
        <v>2</v>
      </c>
    </row>
    <row r="92" spans="1:16" s="544" customFormat="1" ht="12.75" customHeight="1">
      <c r="A92" s="63" t="s">
        <v>295</v>
      </c>
      <c r="B92" s="388" t="s">
        <v>147</v>
      </c>
      <c r="C92" s="480">
        <v>3</v>
      </c>
      <c r="D92" s="876">
        <v>1</v>
      </c>
      <c r="E92" s="876">
        <v>1</v>
      </c>
      <c r="F92" s="876"/>
      <c r="G92" s="876"/>
      <c r="H92" s="877"/>
      <c r="I92" s="217"/>
      <c r="J92" s="218">
        <v>1</v>
      </c>
      <c r="K92" s="218">
        <v>1</v>
      </c>
      <c r="L92" s="218"/>
      <c r="M92" s="218"/>
      <c r="N92" s="212"/>
      <c r="O92" s="549"/>
      <c r="P92" s="547">
        <f>D92*J92+E92*K92+G92*M92+H92*N92</f>
        <v>2</v>
      </c>
    </row>
    <row r="93" spans="1:16" s="544" customFormat="1" ht="12.75" customHeight="1">
      <c r="A93" s="401" t="s">
        <v>294</v>
      </c>
      <c r="B93" s="285" t="s">
        <v>150</v>
      </c>
      <c r="C93" s="42"/>
      <c r="D93" s="43"/>
      <c r="E93" s="43"/>
      <c r="F93" s="43">
        <v>3</v>
      </c>
      <c r="G93" s="43">
        <v>1</v>
      </c>
      <c r="H93" s="44">
        <v>1</v>
      </c>
      <c r="I93" s="228"/>
      <c r="J93" s="229"/>
      <c r="K93" s="229"/>
      <c r="L93" s="229"/>
      <c r="M93" s="229">
        <v>1</v>
      </c>
      <c r="N93" s="373">
        <v>1</v>
      </c>
      <c r="O93" s="559"/>
      <c r="P93" s="212">
        <f t="shared" si="10"/>
        <v>2</v>
      </c>
    </row>
    <row r="94" spans="1:16" ht="12.75" customHeight="1">
      <c r="A94" s="259" t="s">
        <v>317</v>
      </c>
      <c r="B94" s="729" t="s">
        <v>186</v>
      </c>
      <c r="C94" s="701"/>
      <c r="D94" s="696"/>
      <c r="E94" s="696"/>
      <c r="F94" s="696">
        <v>3</v>
      </c>
      <c r="G94" s="696">
        <v>1</v>
      </c>
      <c r="H94" s="697">
        <v>1</v>
      </c>
      <c r="I94" s="695"/>
      <c r="J94" s="696"/>
      <c r="K94" s="696"/>
      <c r="L94" s="696"/>
      <c r="M94" s="696">
        <v>1</v>
      </c>
      <c r="N94" s="702">
        <v>1</v>
      </c>
      <c r="O94" s="730"/>
      <c r="P94" s="349">
        <f>D94*J94+E94*K94+G94*M94+H94*N94</f>
        <v>2</v>
      </c>
    </row>
    <row r="95" spans="1:16" s="544" customFormat="1" ht="12.75" customHeight="1">
      <c r="A95" s="548" t="s">
        <v>209</v>
      </c>
      <c r="B95" s="393" t="s">
        <v>154</v>
      </c>
      <c r="C95" s="220"/>
      <c r="D95" s="221"/>
      <c r="E95" s="221"/>
      <c r="F95" s="221">
        <v>3</v>
      </c>
      <c r="G95" s="221">
        <v>1</v>
      </c>
      <c r="H95" s="222">
        <v>1</v>
      </c>
      <c r="I95" s="220"/>
      <c r="J95" s="221"/>
      <c r="K95" s="221"/>
      <c r="L95" s="221"/>
      <c r="M95" s="221">
        <v>1</v>
      </c>
      <c r="N95" s="222">
        <v>1</v>
      </c>
      <c r="O95" s="549"/>
      <c r="P95" s="212">
        <f t="shared" si="10"/>
        <v>2</v>
      </c>
    </row>
    <row r="96" spans="1:16" ht="12.75" customHeight="1">
      <c r="A96" s="259" t="s">
        <v>318</v>
      </c>
      <c r="B96" s="213" t="s">
        <v>148</v>
      </c>
      <c r="C96" s="220">
        <v>3</v>
      </c>
      <c r="D96" s="221">
        <v>1</v>
      </c>
      <c r="E96" s="221">
        <v>1</v>
      </c>
      <c r="F96" s="215"/>
      <c r="G96" s="215"/>
      <c r="H96" s="216"/>
      <c r="I96" s="217"/>
      <c r="J96" s="218">
        <v>1</v>
      </c>
      <c r="K96" s="218">
        <v>1</v>
      </c>
      <c r="L96" s="218"/>
      <c r="M96" s="218"/>
      <c r="N96" s="212"/>
      <c r="O96" s="211"/>
      <c r="P96" s="212">
        <f>D96*J96+E96*K96+G96*M96+H96*N96</f>
        <v>2</v>
      </c>
    </row>
    <row r="97" spans="1:16" ht="12.75" customHeight="1">
      <c r="A97" s="52" t="s">
        <v>319</v>
      </c>
      <c r="B97" s="388" t="s">
        <v>148</v>
      </c>
      <c r="C97" s="220"/>
      <c r="D97" s="221"/>
      <c r="E97" s="221"/>
      <c r="F97" s="221">
        <v>3</v>
      </c>
      <c r="G97" s="221">
        <v>1</v>
      </c>
      <c r="H97" s="222">
        <v>1</v>
      </c>
      <c r="I97" s="217"/>
      <c r="J97" s="218"/>
      <c r="K97" s="218"/>
      <c r="L97" s="218"/>
      <c r="M97" s="218">
        <v>1</v>
      </c>
      <c r="N97" s="212">
        <v>1</v>
      </c>
      <c r="O97" s="211"/>
      <c r="P97" s="349">
        <v>1</v>
      </c>
    </row>
    <row r="98" spans="1:16" ht="12.75" customHeight="1">
      <c r="A98" s="64" t="s">
        <v>366</v>
      </c>
      <c r="B98" s="213" t="s">
        <v>367</v>
      </c>
      <c r="C98" s="223"/>
      <c r="D98" s="221"/>
      <c r="E98" s="221"/>
      <c r="F98" s="221">
        <v>3</v>
      </c>
      <c r="G98" s="221">
        <v>2</v>
      </c>
      <c r="H98" s="222">
        <v>0</v>
      </c>
      <c r="I98" s="217"/>
      <c r="J98" s="218"/>
      <c r="K98" s="218"/>
      <c r="L98" s="218"/>
      <c r="M98" s="218">
        <v>1</v>
      </c>
      <c r="N98" s="212"/>
      <c r="O98" s="211"/>
      <c r="P98" s="349">
        <f>D98*J98+E98*K98+G98*M98+H98*N98</f>
        <v>2</v>
      </c>
    </row>
    <row r="99" spans="1:16" ht="15.75" thickBot="1">
      <c r="A99" s="1117" t="s">
        <v>320</v>
      </c>
      <c r="B99" s="1118"/>
      <c r="C99" s="1118"/>
      <c r="D99" s="1118"/>
      <c r="E99" s="1118"/>
      <c r="F99" s="1118"/>
      <c r="G99" s="1118"/>
      <c r="H99" s="1118"/>
      <c r="I99" s="1118"/>
      <c r="J99" s="1118"/>
      <c r="K99" s="1118"/>
      <c r="L99" s="1118"/>
      <c r="M99" s="1118"/>
      <c r="N99" s="1119"/>
      <c r="O99" s="225"/>
      <c r="P99" s="226">
        <f>SUM(P91:P98)</f>
        <v>15</v>
      </c>
    </row>
  </sheetData>
  <mergeCells count="38">
    <mergeCell ref="P48:P49"/>
    <mergeCell ref="A86:N86"/>
    <mergeCell ref="A40:N40"/>
    <mergeCell ref="A42:N42"/>
    <mergeCell ref="A77:N77"/>
    <mergeCell ref="A82:N82"/>
    <mergeCell ref="A84:N84"/>
    <mergeCell ref="A57:N57"/>
    <mergeCell ref="A46:N46"/>
    <mergeCell ref="A51:N51"/>
    <mergeCell ref="A55:N55"/>
    <mergeCell ref="A14:N14"/>
    <mergeCell ref="A10:N10"/>
    <mergeCell ref="A1:A3"/>
    <mergeCell ref="B1:B3"/>
    <mergeCell ref="C1:H1"/>
    <mergeCell ref="I1:N1"/>
    <mergeCell ref="A12:N12"/>
    <mergeCell ref="O1:P2"/>
    <mergeCell ref="C2:E2"/>
    <mergeCell ref="F2:H2"/>
    <mergeCell ref="I2:K2"/>
    <mergeCell ref="L2:N2"/>
    <mergeCell ref="A99:N99"/>
    <mergeCell ref="A16:N16"/>
    <mergeCell ref="A33:N33"/>
    <mergeCell ref="A27:N27"/>
    <mergeCell ref="A25:N25"/>
    <mergeCell ref="A63:N63"/>
    <mergeCell ref="A18:N18"/>
    <mergeCell ref="A20:N20"/>
    <mergeCell ref="A23:N23"/>
    <mergeCell ref="A66:N66"/>
    <mergeCell ref="A72:N72"/>
    <mergeCell ref="A68:N68"/>
    <mergeCell ref="A74:N74"/>
    <mergeCell ref="A35:N35"/>
    <mergeCell ref="A90:N90"/>
  </mergeCells>
  <conditionalFormatting sqref="P91:P92 O93:P98 P81 O78:P80 P83 P85 P89 P15 O50:P50 P73 O67:P67 O65:P65 P58:P62 O56:P56 P71 O75:P76 P64 P17 O45:P45 P43:P45 O41:P41 P34 P28:P29 O24:P24 P26 O38:P39 O30:P32 P36:P37 P13 P5:P7 P11 O8:P9 O4:P4 P19 P21:P22 O52:P54 O69:P70 O87:P88 O47:P48">
    <cfRule type="cellIs" dxfId="3" priority="154" stopIfTrue="1" operator="equal">
      <formula>0</formula>
    </cfRule>
  </conditionalFormatting>
  <conditionalFormatting sqref="O93:P98 O78:P80 O67:P67 P60 P58 O56:P56 P71 O76:P76 O8:P9 O50:P50 O45:P45 O41:P41 O24:P24 O38:P39 O30:P32 O4:P4 O52:P53 O69:P70 O87:P88 O47:P48">
    <cfRule type="cellIs" dxfId="2" priority="153" stopIfTrue="1" operator="lessThanOr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43"/>
  <sheetViews>
    <sheetView topLeftCell="A14" zoomScale="115" zoomScaleNormal="115" workbookViewId="0">
      <selection activeCell="A25" sqref="A25:XFD33"/>
    </sheetView>
  </sheetViews>
  <sheetFormatPr defaultRowHeight="12.75"/>
  <cols>
    <col min="1" max="1" width="32" customWidth="1"/>
    <col min="2" max="2" width="3.5703125" bestFit="1" customWidth="1"/>
    <col min="3" max="14" width="2.7109375" customWidth="1"/>
    <col min="15" max="16" width="3.42578125" customWidth="1"/>
    <col min="257" max="257" width="32" customWidth="1"/>
    <col min="258" max="258" width="3.5703125" bestFit="1" customWidth="1"/>
    <col min="259" max="264" width="2" bestFit="1" customWidth="1"/>
    <col min="265" max="265" width="2.7109375" customWidth="1"/>
    <col min="266" max="267" width="2" bestFit="1" customWidth="1"/>
    <col min="268" max="268" width="2.42578125" customWidth="1"/>
    <col min="269" max="269" width="2" bestFit="1" customWidth="1"/>
    <col min="270" max="270" width="3.85546875" bestFit="1" customWidth="1"/>
    <col min="271" max="271" width="2.7109375" customWidth="1"/>
    <col min="272" max="272" width="3.28515625" bestFit="1" customWidth="1"/>
    <col min="513" max="513" width="32" customWidth="1"/>
    <col min="514" max="514" width="3.5703125" bestFit="1" customWidth="1"/>
    <col min="515" max="520" width="2" bestFit="1" customWidth="1"/>
    <col min="521" max="521" width="2.7109375" customWidth="1"/>
    <col min="522" max="523" width="2" bestFit="1" customWidth="1"/>
    <col min="524" max="524" width="2.42578125" customWidth="1"/>
    <col min="525" max="525" width="2" bestFit="1" customWidth="1"/>
    <col min="526" max="526" width="3.85546875" bestFit="1" customWidth="1"/>
    <col min="527" max="527" width="2.7109375" customWidth="1"/>
    <col min="528" max="528" width="3.28515625" bestFit="1" customWidth="1"/>
    <col min="769" max="769" width="32" customWidth="1"/>
    <col min="770" max="770" width="3.5703125" bestFit="1" customWidth="1"/>
    <col min="771" max="776" width="2" bestFit="1" customWidth="1"/>
    <col min="777" max="777" width="2.7109375" customWidth="1"/>
    <col min="778" max="779" width="2" bestFit="1" customWidth="1"/>
    <col min="780" max="780" width="2.42578125" customWidth="1"/>
    <col min="781" max="781" width="2" bestFit="1" customWidth="1"/>
    <col min="782" max="782" width="3.85546875" bestFit="1" customWidth="1"/>
    <col min="783" max="783" width="2.7109375" customWidth="1"/>
    <col min="784" max="784" width="3.28515625" bestFit="1" customWidth="1"/>
    <col min="1025" max="1025" width="32" customWidth="1"/>
    <col min="1026" max="1026" width="3.5703125" bestFit="1" customWidth="1"/>
    <col min="1027" max="1032" width="2" bestFit="1" customWidth="1"/>
    <col min="1033" max="1033" width="2.7109375" customWidth="1"/>
    <col min="1034" max="1035" width="2" bestFit="1" customWidth="1"/>
    <col min="1036" max="1036" width="2.42578125" customWidth="1"/>
    <col min="1037" max="1037" width="2" bestFit="1" customWidth="1"/>
    <col min="1038" max="1038" width="3.85546875" bestFit="1" customWidth="1"/>
    <col min="1039" max="1039" width="2.7109375" customWidth="1"/>
    <col min="1040" max="1040" width="3.28515625" bestFit="1" customWidth="1"/>
    <col min="1281" max="1281" width="32" customWidth="1"/>
    <col min="1282" max="1282" width="3.5703125" bestFit="1" customWidth="1"/>
    <col min="1283" max="1288" width="2" bestFit="1" customWidth="1"/>
    <col min="1289" max="1289" width="2.7109375" customWidth="1"/>
    <col min="1290" max="1291" width="2" bestFit="1" customWidth="1"/>
    <col min="1292" max="1292" width="2.42578125" customWidth="1"/>
    <col min="1293" max="1293" width="2" bestFit="1" customWidth="1"/>
    <col min="1294" max="1294" width="3.85546875" bestFit="1" customWidth="1"/>
    <col min="1295" max="1295" width="2.7109375" customWidth="1"/>
    <col min="1296" max="1296" width="3.28515625" bestFit="1" customWidth="1"/>
    <col min="1537" max="1537" width="32" customWidth="1"/>
    <col min="1538" max="1538" width="3.5703125" bestFit="1" customWidth="1"/>
    <col min="1539" max="1544" width="2" bestFit="1" customWidth="1"/>
    <col min="1545" max="1545" width="2.7109375" customWidth="1"/>
    <col min="1546" max="1547" width="2" bestFit="1" customWidth="1"/>
    <col min="1548" max="1548" width="2.42578125" customWidth="1"/>
    <col min="1549" max="1549" width="2" bestFit="1" customWidth="1"/>
    <col min="1550" max="1550" width="3.85546875" bestFit="1" customWidth="1"/>
    <col min="1551" max="1551" width="2.7109375" customWidth="1"/>
    <col min="1552" max="1552" width="3.28515625" bestFit="1" customWidth="1"/>
    <col min="1793" max="1793" width="32" customWidth="1"/>
    <col min="1794" max="1794" width="3.5703125" bestFit="1" customWidth="1"/>
    <col min="1795" max="1800" width="2" bestFit="1" customWidth="1"/>
    <col min="1801" max="1801" width="2.7109375" customWidth="1"/>
    <col min="1802" max="1803" width="2" bestFit="1" customWidth="1"/>
    <col min="1804" max="1804" width="2.42578125" customWidth="1"/>
    <col min="1805" max="1805" width="2" bestFit="1" customWidth="1"/>
    <col min="1806" max="1806" width="3.85546875" bestFit="1" customWidth="1"/>
    <col min="1807" max="1807" width="2.7109375" customWidth="1"/>
    <col min="1808" max="1808" width="3.28515625" bestFit="1" customWidth="1"/>
    <col min="2049" max="2049" width="32" customWidth="1"/>
    <col min="2050" max="2050" width="3.5703125" bestFit="1" customWidth="1"/>
    <col min="2051" max="2056" width="2" bestFit="1" customWidth="1"/>
    <col min="2057" max="2057" width="2.7109375" customWidth="1"/>
    <col min="2058" max="2059" width="2" bestFit="1" customWidth="1"/>
    <col min="2060" max="2060" width="2.42578125" customWidth="1"/>
    <col min="2061" max="2061" width="2" bestFit="1" customWidth="1"/>
    <col min="2062" max="2062" width="3.85546875" bestFit="1" customWidth="1"/>
    <col min="2063" max="2063" width="2.7109375" customWidth="1"/>
    <col min="2064" max="2064" width="3.28515625" bestFit="1" customWidth="1"/>
    <col min="2305" max="2305" width="32" customWidth="1"/>
    <col min="2306" max="2306" width="3.5703125" bestFit="1" customWidth="1"/>
    <col min="2307" max="2312" width="2" bestFit="1" customWidth="1"/>
    <col min="2313" max="2313" width="2.7109375" customWidth="1"/>
    <col min="2314" max="2315" width="2" bestFit="1" customWidth="1"/>
    <col min="2316" max="2316" width="2.42578125" customWidth="1"/>
    <col min="2317" max="2317" width="2" bestFit="1" customWidth="1"/>
    <col min="2318" max="2318" width="3.85546875" bestFit="1" customWidth="1"/>
    <col min="2319" max="2319" width="2.7109375" customWidth="1"/>
    <col min="2320" max="2320" width="3.28515625" bestFit="1" customWidth="1"/>
    <col min="2561" max="2561" width="32" customWidth="1"/>
    <col min="2562" max="2562" width="3.5703125" bestFit="1" customWidth="1"/>
    <col min="2563" max="2568" width="2" bestFit="1" customWidth="1"/>
    <col min="2569" max="2569" width="2.7109375" customWidth="1"/>
    <col min="2570" max="2571" width="2" bestFit="1" customWidth="1"/>
    <col min="2572" max="2572" width="2.42578125" customWidth="1"/>
    <col min="2573" max="2573" width="2" bestFit="1" customWidth="1"/>
    <col min="2574" max="2574" width="3.85546875" bestFit="1" customWidth="1"/>
    <col min="2575" max="2575" width="2.7109375" customWidth="1"/>
    <col min="2576" max="2576" width="3.28515625" bestFit="1" customWidth="1"/>
    <col min="2817" max="2817" width="32" customWidth="1"/>
    <col min="2818" max="2818" width="3.5703125" bestFit="1" customWidth="1"/>
    <col min="2819" max="2824" width="2" bestFit="1" customWidth="1"/>
    <col min="2825" max="2825" width="2.7109375" customWidth="1"/>
    <col min="2826" max="2827" width="2" bestFit="1" customWidth="1"/>
    <col min="2828" max="2828" width="2.42578125" customWidth="1"/>
    <col min="2829" max="2829" width="2" bestFit="1" customWidth="1"/>
    <col min="2830" max="2830" width="3.85546875" bestFit="1" customWidth="1"/>
    <col min="2831" max="2831" width="2.7109375" customWidth="1"/>
    <col min="2832" max="2832" width="3.28515625" bestFit="1" customWidth="1"/>
    <col min="3073" max="3073" width="32" customWidth="1"/>
    <col min="3074" max="3074" width="3.5703125" bestFit="1" customWidth="1"/>
    <col min="3075" max="3080" width="2" bestFit="1" customWidth="1"/>
    <col min="3081" max="3081" width="2.7109375" customWidth="1"/>
    <col min="3082" max="3083" width="2" bestFit="1" customWidth="1"/>
    <col min="3084" max="3084" width="2.42578125" customWidth="1"/>
    <col min="3085" max="3085" width="2" bestFit="1" customWidth="1"/>
    <col min="3086" max="3086" width="3.85546875" bestFit="1" customWidth="1"/>
    <col min="3087" max="3087" width="2.7109375" customWidth="1"/>
    <col min="3088" max="3088" width="3.28515625" bestFit="1" customWidth="1"/>
    <col min="3329" max="3329" width="32" customWidth="1"/>
    <col min="3330" max="3330" width="3.5703125" bestFit="1" customWidth="1"/>
    <col min="3331" max="3336" width="2" bestFit="1" customWidth="1"/>
    <col min="3337" max="3337" width="2.7109375" customWidth="1"/>
    <col min="3338" max="3339" width="2" bestFit="1" customWidth="1"/>
    <col min="3340" max="3340" width="2.42578125" customWidth="1"/>
    <col min="3341" max="3341" width="2" bestFit="1" customWidth="1"/>
    <col min="3342" max="3342" width="3.85546875" bestFit="1" customWidth="1"/>
    <col min="3343" max="3343" width="2.7109375" customWidth="1"/>
    <col min="3344" max="3344" width="3.28515625" bestFit="1" customWidth="1"/>
    <col min="3585" max="3585" width="32" customWidth="1"/>
    <col min="3586" max="3586" width="3.5703125" bestFit="1" customWidth="1"/>
    <col min="3587" max="3592" width="2" bestFit="1" customWidth="1"/>
    <col min="3593" max="3593" width="2.7109375" customWidth="1"/>
    <col min="3594" max="3595" width="2" bestFit="1" customWidth="1"/>
    <col min="3596" max="3596" width="2.42578125" customWidth="1"/>
    <col min="3597" max="3597" width="2" bestFit="1" customWidth="1"/>
    <col min="3598" max="3598" width="3.85546875" bestFit="1" customWidth="1"/>
    <col min="3599" max="3599" width="2.7109375" customWidth="1"/>
    <col min="3600" max="3600" width="3.28515625" bestFit="1" customWidth="1"/>
    <col min="3841" max="3841" width="32" customWidth="1"/>
    <col min="3842" max="3842" width="3.5703125" bestFit="1" customWidth="1"/>
    <col min="3843" max="3848" width="2" bestFit="1" customWidth="1"/>
    <col min="3849" max="3849" width="2.7109375" customWidth="1"/>
    <col min="3850" max="3851" width="2" bestFit="1" customWidth="1"/>
    <col min="3852" max="3852" width="2.42578125" customWidth="1"/>
    <col min="3853" max="3853" width="2" bestFit="1" customWidth="1"/>
    <col min="3854" max="3854" width="3.85546875" bestFit="1" customWidth="1"/>
    <col min="3855" max="3855" width="2.7109375" customWidth="1"/>
    <col min="3856" max="3856" width="3.28515625" bestFit="1" customWidth="1"/>
    <col min="4097" max="4097" width="32" customWidth="1"/>
    <col min="4098" max="4098" width="3.5703125" bestFit="1" customWidth="1"/>
    <col min="4099" max="4104" width="2" bestFit="1" customWidth="1"/>
    <col min="4105" max="4105" width="2.7109375" customWidth="1"/>
    <col min="4106" max="4107" width="2" bestFit="1" customWidth="1"/>
    <col min="4108" max="4108" width="2.42578125" customWidth="1"/>
    <col min="4109" max="4109" width="2" bestFit="1" customWidth="1"/>
    <col min="4110" max="4110" width="3.85546875" bestFit="1" customWidth="1"/>
    <col min="4111" max="4111" width="2.7109375" customWidth="1"/>
    <col min="4112" max="4112" width="3.28515625" bestFit="1" customWidth="1"/>
    <col min="4353" max="4353" width="32" customWidth="1"/>
    <col min="4354" max="4354" width="3.5703125" bestFit="1" customWidth="1"/>
    <col min="4355" max="4360" width="2" bestFit="1" customWidth="1"/>
    <col min="4361" max="4361" width="2.7109375" customWidth="1"/>
    <col min="4362" max="4363" width="2" bestFit="1" customWidth="1"/>
    <col min="4364" max="4364" width="2.42578125" customWidth="1"/>
    <col min="4365" max="4365" width="2" bestFit="1" customWidth="1"/>
    <col min="4366" max="4366" width="3.85546875" bestFit="1" customWidth="1"/>
    <col min="4367" max="4367" width="2.7109375" customWidth="1"/>
    <col min="4368" max="4368" width="3.28515625" bestFit="1" customWidth="1"/>
    <col min="4609" max="4609" width="32" customWidth="1"/>
    <col min="4610" max="4610" width="3.5703125" bestFit="1" customWidth="1"/>
    <col min="4611" max="4616" width="2" bestFit="1" customWidth="1"/>
    <col min="4617" max="4617" width="2.7109375" customWidth="1"/>
    <col min="4618" max="4619" width="2" bestFit="1" customWidth="1"/>
    <col min="4620" max="4620" width="2.42578125" customWidth="1"/>
    <col min="4621" max="4621" width="2" bestFit="1" customWidth="1"/>
    <col min="4622" max="4622" width="3.85546875" bestFit="1" customWidth="1"/>
    <col min="4623" max="4623" width="2.7109375" customWidth="1"/>
    <col min="4624" max="4624" width="3.28515625" bestFit="1" customWidth="1"/>
    <col min="4865" max="4865" width="32" customWidth="1"/>
    <col min="4866" max="4866" width="3.5703125" bestFit="1" customWidth="1"/>
    <col min="4867" max="4872" width="2" bestFit="1" customWidth="1"/>
    <col min="4873" max="4873" width="2.7109375" customWidth="1"/>
    <col min="4874" max="4875" width="2" bestFit="1" customWidth="1"/>
    <col min="4876" max="4876" width="2.42578125" customWidth="1"/>
    <col min="4877" max="4877" width="2" bestFit="1" customWidth="1"/>
    <col min="4878" max="4878" width="3.85546875" bestFit="1" customWidth="1"/>
    <col min="4879" max="4879" width="2.7109375" customWidth="1"/>
    <col min="4880" max="4880" width="3.28515625" bestFit="1" customWidth="1"/>
    <col min="5121" max="5121" width="32" customWidth="1"/>
    <col min="5122" max="5122" width="3.5703125" bestFit="1" customWidth="1"/>
    <col min="5123" max="5128" width="2" bestFit="1" customWidth="1"/>
    <col min="5129" max="5129" width="2.7109375" customWidth="1"/>
    <col min="5130" max="5131" width="2" bestFit="1" customWidth="1"/>
    <col min="5132" max="5132" width="2.42578125" customWidth="1"/>
    <col min="5133" max="5133" width="2" bestFit="1" customWidth="1"/>
    <col min="5134" max="5134" width="3.85546875" bestFit="1" customWidth="1"/>
    <col min="5135" max="5135" width="2.7109375" customWidth="1"/>
    <col min="5136" max="5136" width="3.28515625" bestFit="1" customWidth="1"/>
    <col min="5377" max="5377" width="32" customWidth="1"/>
    <col min="5378" max="5378" width="3.5703125" bestFit="1" customWidth="1"/>
    <col min="5379" max="5384" width="2" bestFit="1" customWidth="1"/>
    <col min="5385" max="5385" width="2.7109375" customWidth="1"/>
    <col min="5386" max="5387" width="2" bestFit="1" customWidth="1"/>
    <col min="5388" max="5388" width="2.42578125" customWidth="1"/>
    <col min="5389" max="5389" width="2" bestFit="1" customWidth="1"/>
    <col min="5390" max="5390" width="3.85546875" bestFit="1" customWidth="1"/>
    <col min="5391" max="5391" width="2.7109375" customWidth="1"/>
    <col min="5392" max="5392" width="3.28515625" bestFit="1" customWidth="1"/>
    <col min="5633" max="5633" width="32" customWidth="1"/>
    <col min="5634" max="5634" width="3.5703125" bestFit="1" customWidth="1"/>
    <col min="5635" max="5640" width="2" bestFit="1" customWidth="1"/>
    <col min="5641" max="5641" width="2.7109375" customWidth="1"/>
    <col min="5642" max="5643" width="2" bestFit="1" customWidth="1"/>
    <col min="5644" max="5644" width="2.42578125" customWidth="1"/>
    <col min="5645" max="5645" width="2" bestFit="1" customWidth="1"/>
    <col min="5646" max="5646" width="3.85546875" bestFit="1" customWidth="1"/>
    <col min="5647" max="5647" width="2.7109375" customWidth="1"/>
    <col min="5648" max="5648" width="3.28515625" bestFit="1" customWidth="1"/>
    <col min="5889" max="5889" width="32" customWidth="1"/>
    <col min="5890" max="5890" width="3.5703125" bestFit="1" customWidth="1"/>
    <col min="5891" max="5896" width="2" bestFit="1" customWidth="1"/>
    <col min="5897" max="5897" width="2.7109375" customWidth="1"/>
    <col min="5898" max="5899" width="2" bestFit="1" customWidth="1"/>
    <col min="5900" max="5900" width="2.42578125" customWidth="1"/>
    <col min="5901" max="5901" width="2" bestFit="1" customWidth="1"/>
    <col min="5902" max="5902" width="3.85546875" bestFit="1" customWidth="1"/>
    <col min="5903" max="5903" width="2.7109375" customWidth="1"/>
    <col min="5904" max="5904" width="3.28515625" bestFit="1" customWidth="1"/>
    <col min="6145" max="6145" width="32" customWidth="1"/>
    <col min="6146" max="6146" width="3.5703125" bestFit="1" customWidth="1"/>
    <col min="6147" max="6152" width="2" bestFit="1" customWidth="1"/>
    <col min="6153" max="6153" width="2.7109375" customWidth="1"/>
    <col min="6154" max="6155" width="2" bestFit="1" customWidth="1"/>
    <col min="6156" max="6156" width="2.42578125" customWidth="1"/>
    <col min="6157" max="6157" width="2" bestFit="1" customWidth="1"/>
    <col min="6158" max="6158" width="3.85546875" bestFit="1" customWidth="1"/>
    <col min="6159" max="6159" width="2.7109375" customWidth="1"/>
    <col min="6160" max="6160" width="3.28515625" bestFit="1" customWidth="1"/>
    <col min="6401" max="6401" width="32" customWidth="1"/>
    <col min="6402" max="6402" width="3.5703125" bestFit="1" customWidth="1"/>
    <col min="6403" max="6408" width="2" bestFit="1" customWidth="1"/>
    <col min="6409" max="6409" width="2.7109375" customWidth="1"/>
    <col min="6410" max="6411" width="2" bestFit="1" customWidth="1"/>
    <col min="6412" max="6412" width="2.42578125" customWidth="1"/>
    <col min="6413" max="6413" width="2" bestFit="1" customWidth="1"/>
    <col min="6414" max="6414" width="3.85546875" bestFit="1" customWidth="1"/>
    <col min="6415" max="6415" width="2.7109375" customWidth="1"/>
    <col min="6416" max="6416" width="3.28515625" bestFit="1" customWidth="1"/>
    <col min="6657" max="6657" width="32" customWidth="1"/>
    <col min="6658" max="6658" width="3.5703125" bestFit="1" customWidth="1"/>
    <col min="6659" max="6664" width="2" bestFit="1" customWidth="1"/>
    <col min="6665" max="6665" width="2.7109375" customWidth="1"/>
    <col min="6666" max="6667" width="2" bestFit="1" customWidth="1"/>
    <col min="6668" max="6668" width="2.42578125" customWidth="1"/>
    <col min="6669" max="6669" width="2" bestFit="1" customWidth="1"/>
    <col min="6670" max="6670" width="3.85546875" bestFit="1" customWidth="1"/>
    <col min="6671" max="6671" width="2.7109375" customWidth="1"/>
    <col min="6672" max="6672" width="3.28515625" bestFit="1" customWidth="1"/>
    <col min="6913" max="6913" width="32" customWidth="1"/>
    <col min="6914" max="6914" width="3.5703125" bestFit="1" customWidth="1"/>
    <col min="6915" max="6920" width="2" bestFit="1" customWidth="1"/>
    <col min="6921" max="6921" width="2.7109375" customWidth="1"/>
    <col min="6922" max="6923" width="2" bestFit="1" customWidth="1"/>
    <col min="6924" max="6924" width="2.42578125" customWidth="1"/>
    <col min="6925" max="6925" width="2" bestFit="1" customWidth="1"/>
    <col min="6926" max="6926" width="3.85546875" bestFit="1" customWidth="1"/>
    <col min="6927" max="6927" width="2.7109375" customWidth="1"/>
    <col min="6928" max="6928" width="3.28515625" bestFit="1" customWidth="1"/>
    <col min="7169" max="7169" width="32" customWidth="1"/>
    <col min="7170" max="7170" width="3.5703125" bestFit="1" customWidth="1"/>
    <col min="7171" max="7176" width="2" bestFit="1" customWidth="1"/>
    <col min="7177" max="7177" width="2.7109375" customWidth="1"/>
    <col min="7178" max="7179" width="2" bestFit="1" customWidth="1"/>
    <col min="7180" max="7180" width="2.42578125" customWidth="1"/>
    <col min="7181" max="7181" width="2" bestFit="1" customWidth="1"/>
    <col min="7182" max="7182" width="3.85546875" bestFit="1" customWidth="1"/>
    <col min="7183" max="7183" width="2.7109375" customWidth="1"/>
    <col min="7184" max="7184" width="3.28515625" bestFit="1" customWidth="1"/>
    <col min="7425" max="7425" width="32" customWidth="1"/>
    <col min="7426" max="7426" width="3.5703125" bestFit="1" customWidth="1"/>
    <col min="7427" max="7432" width="2" bestFit="1" customWidth="1"/>
    <col min="7433" max="7433" width="2.7109375" customWidth="1"/>
    <col min="7434" max="7435" width="2" bestFit="1" customWidth="1"/>
    <col min="7436" max="7436" width="2.42578125" customWidth="1"/>
    <col min="7437" max="7437" width="2" bestFit="1" customWidth="1"/>
    <col min="7438" max="7438" width="3.85546875" bestFit="1" customWidth="1"/>
    <col min="7439" max="7439" width="2.7109375" customWidth="1"/>
    <col min="7440" max="7440" width="3.28515625" bestFit="1" customWidth="1"/>
    <col min="7681" max="7681" width="32" customWidth="1"/>
    <col min="7682" max="7682" width="3.5703125" bestFit="1" customWidth="1"/>
    <col min="7683" max="7688" width="2" bestFit="1" customWidth="1"/>
    <col min="7689" max="7689" width="2.7109375" customWidth="1"/>
    <col min="7690" max="7691" width="2" bestFit="1" customWidth="1"/>
    <col min="7692" max="7692" width="2.42578125" customWidth="1"/>
    <col min="7693" max="7693" width="2" bestFit="1" customWidth="1"/>
    <col min="7694" max="7694" width="3.85546875" bestFit="1" customWidth="1"/>
    <col min="7695" max="7695" width="2.7109375" customWidth="1"/>
    <col min="7696" max="7696" width="3.28515625" bestFit="1" customWidth="1"/>
    <col min="7937" max="7937" width="32" customWidth="1"/>
    <col min="7938" max="7938" width="3.5703125" bestFit="1" customWidth="1"/>
    <col min="7939" max="7944" width="2" bestFit="1" customWidth="1"/>
    <col min="7945" max="7945" width="2.7109375" customWidth="1"/>
    <col min="7946" max="7947" width="2" bestFit="1" customWidth="1"/>
    <col min="7948" max="7948" width="2.42578125" customWidth="1"/>
    <col min="7949" max="7949" width="2" bestFit="1" customWidth="1"/>
    <col min="7950" max="7950" width="3.85546875" bestFit="1" customWidth="1"/>
    <col min="7951" max="7951" width="2.7109375" customWidth="1"/>
    <col min="7952" max="7952" width="3.28515625" bestFit="1" customWidth="1"/>
    <col min="8193" max="8193" width="32" customWidth="1"/>
    <col min="8194" max="8194" width="3.5703125" bestFit="1" customWidth="1"/>
    <col min="8195" max="8200" width="2" bestFit="1" customWidth="1"/>
    <col min="8201" max="8201" width="2.7109375" customWidth="1"/>
    <col min="8202" max="8203" width="2" bestFit="1" customWidth="1"/>
    <col min="8204" max="8204" width="2.42578125" customWidth="1"/>
    <col min="8205" max="8205" width="2" bestFit="1" customWidth="1"/>
    <col min="8206" max="8206" width="3.85546875" bestFit="1" customWidth="1"/>
    <col min="8207" max="8207" width="2.7109375" customWidth="1"/>
    <col min="8208" max="8208" width="3.28515625" bestFit="1" customWidth="1"/>
    <col min="8449" max="8449" width="32" customWidth="1"/>
    <col min="8450" max="8450" width="3.5703125" bestFit="1" customWidth="1"/>
    <col min="8451" max="8456" width="2" bestFit="1" customWidth="1"/>
    <col min="8457" max="8457" width="2.7109375" customWidth="1"/>
    <col min="8458" max="8459" width="2" bestFit="1" customWidth="1"/>
    <col min="8460" max="8460" width="2.42578125" customWidth="1"/>
    <col min="8461" max="8461" width="2" bestFit="1" customWidth="1"/>
    <col min="8462" max="8462" width="3.85546875" bestFit="1" customWidth="1"/>
    <col min="8463" max="8463" width="2.7109375" customWidth="1"/>
    <col min="8464" max="8464" width="3.28515625" bestFit="1" customWidth="1"/>
    <col min="8705" max="8705" width="32" customWidth="1"/>
    <col min="8706" max="8706" width="3.5703125" bestFit="1" customWidth="1"/>
    <col min="8707" max="8712" width="2" bestFit="1" customWidth="1"/>
    <col min="8713" max="8713" width="2.7109375" customWidth="1"/>
    <col min="8714" max="8715" width="2" bestFit="1" customWidth="1"/>
    <col min="8716" max="8716" width="2.42578125" customWidth="1"/>
    <col min="8717" max="8717" width="2" bestFit="1" customWidth="1"/>
    <col min="8718" max="8718" width="3.85546875" bestFit="1" customWidth="1"/>
    <col min="8719" max="8719" width="2.7109375" customWidth="1"/>
    <col min="8720" max="8720" width="3.28515625" bestFit="1" customWidth="1"/>
    <col min="8961" max="8961" width="32" customWidth="1"/>
    <col min="8962" max="8962" width="3.5703125" bestFit="1" customWidth="1"/>
    <col min="8963" max="8968" width="2" bestFit="1" customWidth="1"/>
    <col min="8969" max="8969" width="2.7109375" customWidth="1"/>
    <col min="8970" max="8971" width="2" bestFit="1" customWidth="1"/>
    <col min="8972" max="8972" width="2.42578125" customWidth="1"/>
    <col min="8973" max="8973" width="2" bestFit="1" customWidth="1"/>
    <col min="8974" max="8974" width="3.85546875" bestFit="1" customWidth="1"/>
    <col min="8975" max="8975" width="2.7109375" customWidth="1"/>
    <col min="8976" max="8976" width="3.28515625" bestFit="1" customWidth="1"/>
    <col min="9217" max="9217" width="32" customWidth="1"/>
    <col min="9218" max="9218" width="3.5703125" bestFit="1" customWidth="1"/>
    <col min="9219" max="9224" width="2" bestFit="1" customWidth="1"/>
    <col min="9225" max="9225" width="2.7109375" customWidth="1"/>
    <col min="9226" max="9227" width="2" bestFit="1" customWidth="1"/>
    <col min="9228" max="9228" width="2.42578125" customWidth="1"/>
    <col min="9229" max="9229" width="2" bestFit="1" customWidth="1"/>
    <col min="9230" max="9230" width="3.85546875" bestFit="1" customWidth="1"/>
    <col min="9231" max="9231" width="2.7109375" customWidth="1"/>
    <col min="9232" max="9232" width="3.28515625" bestFit="1" customWidth="1"/>
    <col min="9473" max="9473" width="32" customWidth="1"/>
    <col min="9474" max="9474" width="3.5703125" bestFit="1" customWidth="1"/>
    <col min="9475" max="9480" width="2" bestFit="1" customWidth="1"/>
    <col min="9481" max="9481" width="2.7109375" customWidth="1"/>
    <col min="9482" max="9483" width="2" bestFit="1" customWidth="1"/>
    <col min="9484" max="9484" width="2.42578125" customWidth="1"/>
    <col min="9485" max="9485" width="2" bestFit="1" customWidth="1"/>
    <col min="9486" max="9486" width="3.85546875" bestFit="1" customWidth="1"/>
    <col min="9487" max="9487" width="2.7109375" customWidth="1"/>
    <col min="9488" max="9488" width="3.28515625" bestFit="1" customWidth="1"/>
    <col min="9729" max="9729" width="32" customWidth="1"/>
    <col min="9730" max="9730" width="3.5703125" bestFit="1" customWidth="1"/>
    <col min="9731" max="9736" width="2" bestFit="1" customWidth="1"/>
    <col min="9737" max="9737" width="2.7109375" customWidth="1"/>
    <col min="9738" max="9739" width="2" bestFit="1" customWidth="1"/>
    <col min="9740" max="9740" width="2.42578125" customWidth="1"/>
    <col min="9741" max="9741" width="2" bestFit="1" customWidth="1"/>
    <col min="9742" max="9742" width="3.85546875" bestFit="1" customWidth="1"/>
    <col min="9743" max="9743" width="2.7109375" customWidth="1"/>
    <col min="9744" max="9744" width="3.28515625" bestFit="1" customWidth="1"/>
    <col min="9985" max="9985" width="32" customWidth="1"/>
    <col min="9986" max="9986" width="3.5703125" bestFit="1" customWidth="1"/>
    <col min="9987" max="9992" width="2" bestFit="1" customWidth="1"/>
    <col min="9993" max="9993" width="2.7109375" customWidth="1"/>
    <col min="9994" max="9995" width="2" bestFit="1" customWidth="1"/>
    <col min="9996" max="9996" width="2.42578125" customWidth="1"/>
    <col min="9997" max="9997" width="2" bestFit="1" customWidth="1"/>
    <col min="9998" max="9998" width="3.85546875" bestFit="1" customWidth="1"/>
    <col min="9999" max="9999" width="2.7109375" customWidth="1"/>
    <col min="10000" max="10000" width="3.28515625" bestFit="1" customWidth="1"/>
    <col min="10241" max="10241" width="32" customWidth="1"/>
    <col min="10242" max="10242" width="3.5703125" bestFit="1" customWidth="1"/>
    <col min="10243" max="10248" width="2" bestFit="1" customWidth="1"/>
    <col min="10249" max="10249" width="2.7109375" customWidth="1"/>
    <col min="10250" max="10251" width="2" bestFit="1" customWidth="1"/>
    <col min="10252" max="10252" width="2.42578125" customWidth="1"/>
    <col min="10253" max="10253" width="2" bestFit="1" customWidth="1"/>
    <col min="10254" max="10254" width="3.85546875" bestFit="1" customWidth="1"/>
    <col min="10255" max="10255" width="2.7109375" customWidth="1"/>
    <col min="10256" max="10256" width="3.28515625" bestFit="1" customWidth="1"/>
    <col min="10497" max="10497" width="32" customWidth="1"/>
    <col min="10498" max="10498" width="3.5703125" bestFit="1" customWidth="1"/>
    <col min="10499" max="10504" width="2" bestFit="1" customWidth="1"/>
    <col min="10505" max="10505" width="2.7109375" customWidth="1"/>
    <col min="10506" max="10507" width="2" bestFit="1" customWidth="1"/>
    <col min="10508" max="10508" width="2.42578125" customWidth="1"/>
    <col min="10509" max="10509" width="2" bestFit="1" customWidth="1"/>
    <col min="10510" max="10510" width="3.85546875" bestFit="1" customWidth="1"/>
    <col min="10511" max="10511" width="2.7109375" customWidth="1"/>
    <col min="10512" max="10512" width="3.28515625" bestFit="1" customWidth="1"/>
    <col min="10753" max="10753" width="32" customWidth="1"/>
    <col min="10754" max="10754" width="3.5703125" bestFit="1" customWidth="1"/>
    <col min="10755" max="10760" width="2" bestFit="1" customWidth="1"/>
    <col min="10761" max="10761" width="2.7109375" customWidth="1"/>
    <col min="10762" max="10763" width="2" bestFit="1" customWidth="1"/>
    <col min="10764" max="10764" width="2.42578125" customWidth="1"/>
    <col min="10765" max="10765" width="2" bestFit="1" customWidth="1"/>
    <col min="10766" max="10766" width="3.85546875" bestFit="1" customWidth="1"/>
    <col min="10767" max="10767" width="2.7109375" customWidth="1"/>
    <col min="10768" max="10768" width="3.28515625" bestFit="1" customWidth="1"/>
    <col min="11009" max="11009" width="32" customWidth="1"/>
    <col min="11010" max="11010" width="3.5703125" bestFit="1" customWidth="1"/>
    <col min="11011" max="11016" width="2" bestFit="1" customWidth="1"/>
    <col min="11017" max="11017" width="2.7109375" customWidth="1"/>
    <col min="11018" max="11019" width="2" bestFit="1" customWidth="1"/>
    <col min="11020" max="11020" width="2.42578125" customWidth="1"/>
    <col min="11021" max="11021" width="2" bestFit="1" customWidth="1"/>
    <col min="11022" max="11022" width="3.85546875" bestFit="1" customWidth="1"/>
    <col min="11023" max="11023" width="2.7109375" customWidth="1"/>
    <col min="11024" max="11024" width="3.28515625" bestFit="1" customWidth="1"/>
    <col min="11265" max="11265" width="32" customWidth="1"/>
    <col min="11266" max="11266" width="3.5703125" bestFit="1" customWidth="1"/>
    <col min="11267" max="11272" width="2" bestFit="1" customWidth="1"/>
    <col min="11273" max="11273" width="2.7109375" customWidth="1"/>
    <col min="11274" max="11275" width="2" bestFit="1" customWidth="1"/>
    <col min="11276" max="11276" width="2.42578125" customWidth="1"/>
    <col min="11277" max="11277" width="2" bestFit="1" customWidth="1"/>
    <col min="11278" max="11278" width="3.85546875" bestFit="1" customWidth="1"/>
    <col min="11279" max="11279" width="2.7109375" customWidth="1"/>
    <col min="11280" max="11280" width="3.28515625" bestFit="1" customWidth="1"/>
    <col min="11521" max="11521" width="32" customWidth="1"/>
    <col min="11522" max="11522" width="3.5703125" bestFit="1" customWidth="1"/>
    <col min="11523" max="11528" width="2" bestFit="1" customWidth="1"/>
    <col min="11529" max="11529" width="2.7109375" customWidth="1"/>
    <col min="11530" max="11531" width="2" bestFit="1" customWidth="1"/>
    <col min="11532" max="11532" width="2.42578125" customWidth="1"/>
    <col min="11533" max="11533" width="2" bestFit="1" customWidth="1"/>
    <col min="11534" max="11534" width="3.85546875" bestFit="1" customWidth="1"/>
    <col min="11535" max="11535" width="2.7109375" customWidth="1"/>
    <col min="11536" max="11536" width="3.28515625" bestFit="1" customWidth="1"/>
    <col min="11777" max="11777" width="32" customWidth="1"/>
    <col min="11778" max="11778" width="3.5703125" bestFit="1" customWidth="1"/>
    <col min="11779" max="11784" width="2" bestFit="1" customWidth="1"/>
    <col min="11785" max="11785" width="2.7109375" customWidth="1"/>
    <col min="11786" max="11787" width="2" bestFit="1" customWidth="1"/>
    <col min="11788" max="11788" width="2.42578125" customWidth="1"/>
    <col min="11789" max="11789" width="2" bestFit="1" customWidth="1"/>
    <col min="11790" max="11790" width="3.85546875" bestFit="1" customWidth="1"/>
    <col min="11791" max="11791" width="2.7109375" customWidth="1"/>
    <col min="11792" max="11792" width="3.28515625" bestFit="1" customWidth="1"/>
    <col min="12033" max="12033" width="32" customWidth="1"/>
    <col min="12034" max="12034" width="3.5703125" bestFit="1" customWidth="1"/>
    <col min="12035" max="12040" width="2" bestFit="1" customWidth="1"/>
    <col min="12041" max="12041" width="2.7109375" customWidth="1"/>
    <col min="12042" max="12043" width="2" bestFit="1" customWidth="1"/>
    <col min="12044" max="12044" width="2.42578125" customWidth="1"/>
    <col min="12045" max="12045" width="2" bestFit="1" customWidth="1"/>
    <col min="12046" max="12046" width="3.85546875" bestFit="1" customWidth="1"/>
    <col min="12047" max="12047" width="2.7109375" customWidth="1"/>
    <col min="12048" max="12048" width="3.28515625" bestFit="1" customWidth="1"/>
    <col min="12289" max="12289" width="32" customWidth="1"/>
    <col min="12290" max="12290" width="3.5703125" bestFit="1" customWidth="1"/>
    <col min="12291" max="12296" width="2" bestFit="1" customWidth="1"/>
    <col min="12297" max="12297" width="2.7109375" customWidth="1"/>
    <col min="12298" max="12299" width="2" bestFit="1" customWidth="1"/>
    <col min="12300" max="12300" width="2.42578125" customWidth="1"/>
    <col min="12301" max="12301" width="2" bestFit="1" customWidth="1"/>
    <col min="12302" max="12302" width="3.85546875" bestFit="1" customWidth="1"/>
    <col min="12303" max="12303" width="2.7109375" customWidth="1"/>
    <col min="12304" max="12304" width="3.28515625" bestFit="1" customWidth="1"/>
    <col min="12545" max="12545" width="32" customWidth="1"/>
    <col min="12546" max="12546" width="3.5703125" bestFit="1" customWidth="1"/>
    <col min="12547" max="12552" width="2" bestFit="1" customWidth="1"/>
    <col min="12553" max="12553" width="2.7109375" customWidth="1"/>
    <col min="12554" max="12555" width="2" bestFit="1" customWidth="1"/>
    <col min="12556" max="12556" width="2.42578125" customWidth="1"/>
    <col min="12557" max="12557" width="2" bestFit="1" customWidth="1"/>
    <col min="12558" max="12558" width="3.85546875" bestFit="1" customWidth="1"/>
    <col min="12559" max="12559" width="2.7109375" customWidth="1"/>
    <col min="12560" max="12560" width="3.28515625" bestFit="1" customWidth="1"/>
    <col min="12801" max="12801" width="32" customWidth="1"/>
    <col min="12802" max="12802" width="3.5703125" bestFit="1" customWidth="1"/>
    <col min="12803" max="12808" width="2" bestFit="1" customWidth="1"/>
    <col min="12809" max="12809" width="2.7109375" customWidth="1"/>
    <col min="12810" max="12811" width="2" bestFit="1" customWidth="1"/>
    <col min="12812" max="12812" width="2.42578125" customWidth="1"/>
    <col min="12813" max="12813" width="2" bestFit="1" customWidth="1"/>
    <col min="12814" max="12814" width="3.85546875" bestFit="1" customWidth="1"/>
    <col min="12815" max="12815" width="2.7109375" customWidth="1"/>
    <col min="12816" max="12816" width="3.28515625" bestFit="1" customWidth="1"/>
    <col min="13057" max="13057" width="32" customWidth="1"/>
    <col min="13058" max="13058" width="3.5703125" bestFit="1" customWidth="1"/>
    <col min="13059" max="13064" width="2" bestFit="1" customWidth="1"/>
    <col min="13065" max="13065" width="2.7109375" customWidth="1"/>
    <col min="13066" max="13067" width="2" bestFit="1" customWidth="1"/>
    <col min="13068" max="13068" width="2.42578125" customWidth="1"/>
    <col min="13069" max="13069" width="2" bestFit="1" customWidth="1"/>
    <col min="13070" max="13070" width="3.85546875" bestFit="1" customWidth="1"/>
    <col min="13071" max="13071" width="2.7109375" customWidth="1"/>
    <col min="13072" max="13072" width="3.28515625" bestFit="1" customWidth="1"/>
    <col min="13313" max="13313" width="32" customWidth="1"/>
    <col min="13314" max="13314" width="3.5703125" bestFit="1" customWidth="1"/>
    <col min="13315" max="13320" width="2" bestFit="1" customWidth="1"/>
    <col min="13321" max="13321" width="2.7109375" customWidth="1"/>
    <col min="13322" max="13323" width="2" bestFit="1" customWidth="1"/>
    <col min="13324" max="13324" width="2.42578125" customWidth="1"/>
    <col min="13325" max="13325" width="2" bestFit="1" customWidth="1"/>
    <col min="13326" max="13326" width="3.85546875" bestFit="1" customWidth="1"/>
    <col min="13327" max="13327" width="2.7109375" customWidth="1"/>
    <col min="13328" max="13328" width="3.28515625" bestFit="1" customWidth="1"/>
    <col min="13569" max="13569" width="32" customWidth="1"/>
    <col min="13570" max="13570" width="3.5703125" bestFit="1" customWidth="1"/>
    <col min="13571" max="13576" width="2" bestFit="1" customWidth="1"/>
    <col min="13577" max="13577" width="2.7109375" customWidth="1"/>
    <col min="13578" max="13579" width="2" bestFit="1" customWidth="1"/>
    <col min="13580" max="13580" width="2.42578125" customWidth="1"/>
    <col min="13581" max="13581" width="2" bestFit="1" customWidth="1"/>
    <col min="13582" max="13582" width="3.85546875" bestFit="1" customWidth="1"/>
    <col min="13583" max="13583" width="2.7109375" customWidth="1"/>
    <col min="13584" max="13584" width="3.28515625" bestFit="1" customWidth="1"/>
    <col min="13825" max="13825" width="32" customWidth="1"/>
    <col min="13826" max="13826" width="3.5703125" bestFit="1" customWidth="1"/>
    <col min="13827" max="13832" width="2" bestFit="1" customWidth="1"/>
    <col min="13833" max="13833" width="2.7109375" customWidth="1"/>
    <col min="13834" max="13835" width="2" bestFit="1" customWidth="1"/>
    <col min="13836" max="13836" width="2.42578125" customWidth="1"/>
    <col min="13837" max="13837" width="2" bestFit="1" customWidth="1"/>
    <col min="13838" max="13838" width="3.85546875" bestFit="1" customWidth="1"/>
    <col min="13839" max="13839" width="2.7109375" customWidth="1"/>
    <col min="13840" max="13840" width="3.28515625" bestFit="1" customWidth="1"/>
    <col min="14081" max="14081" width="32" customWidth="1"/>
    <col min="14082" max="14082" width="3.5703125" bestFit="1" customWidth="1"/>
    <col min="14083" max="14088" width="2" bestFit="1" customWidth="1"/>
    <col min="14089" max="14089" width="2.7109375" customWidth="1"/>
    <col min="14090" max="14091" width="2" bestFit="1" customWidth="1"/>
    <col min="14092" max="14092" width="2.42578125" customWidth="1"/>
    <col min="14093" max="14093" width="2" bestFit="1" customWidth="1"/>
    <col min="14094" max="14094" width="3.85546875" bestFit="1" customWidth="1"/>
    <col min="14095" max="14095" width="2.7109375" customWidth="1"/>
    <col min="14096" max="14096" width="3.28515625" bestFit="1" customWidth="1"/>
    <col min="14337" max="14337" width="32" customWidth="1"/>
    <col min="14338" max="14338" width="3.5703125" bestFit="1" customWidth="1"/>
    <col min="14339" max="14344" width="2" bestFit="1" customWidth="1"/>
    <col min="14345" max="14345" width="2.7109375" customWidth="1"/>
    <col min="14346" max="14347" width="2" bestFit="1" customWidth="1"/>
    <col min="14348" max="14348" width="2.42578125" customWidth="1"/>
    <col min="14349" max="14349" width="2" bestFit="1" customWidth="1"/>
    <col min="14350" max="14350" width="3.85546875" bestFit="1" customWidth="1"/>
    <col min="14351" max="14351" width="2.7109375" customWidth="1"/>
    <col min="14352" max="14352" width="3.28515625" bestFit="1" customWidth="1"/>
    <col min="14593" max="14593" width="32" customWidth="1"/>
    <col min="14594" max="14594" width="3.5703125" bestFit="1" customWidth="1"/>
    <col min="14595" max="14600" width="2" bestFit="1" customWidth="1"/>
    <col min="14601" max="14601" width="2.7109375" customWidth="1"/>
    <col min="14602" max="14603" width="2" bestFit="1" customWidth="1"/>
    <col min="14604" max="14604" width="2.42578125" customWidth="1"/>
    <col min="14605" max="14605" width="2" bestFit="1" customWidth="1"/>
    <col min="14606" max="14606" width="3.85546875" bestFit="1" customWidth="1"/>
    <col min="14607" max="14607" width="2.7109375" customWidth="1"/>
    <col min="14608" max="14608" width="3.28515625" bestFit="1" customWidth="1"/>
    <col min="14849" max="14849" width="32" customWidth="1"/>
    <col min="14850" max="14850" width="3.5703125" bestFit="1" customWidth="1"/>
    <col min="14851" max="14856" width="2" bestFit="1" customWidth="1"/>
    <col min="14857" max="14857" width="2.7109375" customWidth="1"/>
    <col min="14858" max="14859" width="2" bestFit="1" customWidth="1"/>
    <col min="14860" max="14860" width="2.42578125" customWidth="1"/>
    <col min="14861" max="14861" width="2" bestFit="1" customWidth="1"/>
    <col min="14862" max="14862" width="3.85546875" bestFit="1" customWidth="1"/>
    <col min="14863" max="14863" width="2.7109375" customWidth="1"/>
    <col min="14864" max="14864" width="3.28515625" bestFit="1" customWidth="1"/>
    <col min="15105" max="15105" width="32" customWidth="1"/>
    <col min="15106" max="15106" width="3.5703125" bestFit="1" customWidth="1"/>
    <col min="15107" max="15112" width="2" bestFit="1" customWidth="1"/>
    <col min="15113" max="15113" width="2.7109375" customWidth="1"/>
    <col min="15114" max="15115" width="2" bestFit="1" customWidth="1"/>
    <col min="15116" max="15116" width="2.42578125" customWidth="1"/>
    <col min="15117" max="15117" width="2" bestFit="1" customWidth="1"/>
    <col min="15118" max="15118" width="3.85546875" bestFit="1" customWidth="1"/>
    <col min="15119" max="15119" width="2.7109375" customWidth="1"/>
    <col min="15120" max="15120" width="3.28515625" bestFit="1" customWidth="1"/>
    <col min="15361" max="15361" width="32" customWidth="1"/>
    <col min="15362" max="15362" width="3.5703125" bestFit="1" customWidth="1"/>
    <col min="15363" max="15368" width="2" bestFit="1" customWidth="1"/>
    <col min="15369" max="15369" width="2.7109375" customWidth="1"/>
    <col min="15370" max="15371" width="2" bestFit="1" customWidth="1"/>
    <col min="15372" max="15372" width="2.42578125" customWidth="1"/>
    <col min="15373" max="15373" width="2" bestFit="1" customWidth="1"/>
    <col min="15374" max="15374" width="3.85546875" bestFit="1" customWidth="1"/>
    <col min="15375" max="15375" width="2.7109375" customWidth="1"/>
    <col min="15376" max="15376" width="3.28515625" bestFit="1" customWidth="1"/>
    <col min="15617" max="15617" width="32" customWidth="1"/>
    <col min="15618" max="15618" width="3.5703125" bestFit="1" customWidth="1"/>
    <col min="15619" max="15624" width="2" bestFit="1" customWidth="1"/>
    <col min="15625" max="15625" width="2.7109375" customWidth="1"/>
    <col min="15626" max="15627" width="2" bestFit="1" customWidth="1"/>
    <col min="15628" max="15628" width="2.42578125" customWidth="1"/>
    <col min="15629" max="15629" width="2" bestFit="1" customWidth="1"/>
    <col min="15630" max="15630" width="3.85546875" bestFit="1" customWidth="1"/>
    <col min="15631" max="15631" width="2.7109375" customWidth="1"/>
    <col min="15632" max="15632" width="3.28515625" bestFit="1" customWidth="1"/>
    <col min="15873" max="15873" width="32" customWidth="1"/>
    <col min="15874" max="15874" width="3.5703125" bestFit="1" customWidth="1"/>
    <col min="15875" max="15880" width="2" bestFit="1" customWidth="1"/>
    <col min="15881" max="15881" width="2.7109375" customWidth="1"/>
    <col min="15882" max="15883" width="2" bestFit="1" customWidth="1"/>
    <col min="15884" max="15884" width="2.42578125" customWidth="1"/>
    <col min="15885" max="15885" width="2" bestFit="1" customWidth="1"/>
    <col min="15886" max="15886" width="3.85546875" bestFit="1" customWidth="1"/>
    <col min="15887" max="15887" width="2.7109375" customWidth="1"/>
    <col min="15888" max="15888" width="3.28515625" bestFit="1" customWidth="1"/>
    <col min="16129" max="16129" width="32" customWidth="1"/>
    <col min="16130" max="16130" width="3.5703125" bestFit="1" customWidth="1"/>
    <col min="16131" max="16136" width="2" bestFit="1" customWidth="1"/>
    <col min="16137" max="16137" width="2.7109375" customWidth="1"/>
    <col min="16138" max="16139" width="2" bestFit="1" customWidth="1"/>
    <col min="16140" max="16140" width="2.42578125" customWidth="1"/>
    <col min="16141" max="16141" width="2" bestFit="1" customWidth="1"/>
    <col min="16142" max="16142" width="3.85546875" bestFit="1" customWidth="1"/>
    <col min="16143" max="16143" width="2.7109375" customWidth="1"/>
    <col min="16144" max="16144" width="3.28515625" bestFit="1" customWidth="1"/>
  </cols>
  <sheetData>
    <row r="1" spans="1:17">
      <c r="A1" s="1129" t="s">
        <v>7</v>
      </c>
      <c r="B1" s="1132" t="s">
        <v>145</v>
      </c>
      <c r="C1" s="1135" t="s">
        <v>3</v>
      </c>
      <c r="D1" s="1136"/>
      <c r="E1" s="1136"/>
      <c r="F1" s="1136"/>
      <c r="G1" s="1136"/>
      <c r="H1" s="1137"/>
      <c r="I1" s="1135" t="s">
        <v>8</v>
      </c>
      <c r="J1" s="1136"/>
      <c r="K1" s="1136"/>
      <c r="L1" s="1136"/>
      <c r="M1" s="1136"/>
      <c r="N1" s="1137"/>
      <c r="O1" s="1138" t="s">
        <v>9</v>
      </c>
      <c r="P1" s="1137"/>
    </row>
    <row r="2" spans="1:17">
      <c r="A2" s="1130"/>
      <c r="B2" s="1133"/>
      <c r="C2" s="1139" t="s">
        <v>10</v>
      </c>
      <c r="D2" s="1141"/>
      <c r="E2" s="1141"/>
      <c r="F2" s="1141" t="s">
        <v>11</v>
      </c>
      <c r="G2" s="1141"/>
      <c r="H2" s="1140"/>
      <c r="I2" s="1139" t="s">
        <v>10</v>
      </c>
      <c r="J2" s="1141"/>
      <c r="K2" s="1141"/>
      <c r="L2" s="1141" t="s">
        <v>11</v>
      </c>
      <c r="M2" s="1141"/>
      <c r="N2" s="1140"/>
      <c r="O2" s="1139"/>
      <c r="P2" s="1140"/>
    </row>
    <row r="3" spans="1:17" ht="13.5" thickBot="1">
      <c r="A3" s="1143"/>
      <c r="B3" s="1144"/>
      <c r="C3" s="376" t="s">
        <v>15</v>
      </c>
      <c r="D3" s="377" t="s">
        <v>16</v>
      </c>
      <c r="E3" s="377" t="s">
        <v>17</v>
      </c>
      <c r="F3" s="377" t="s">
        <v>15</v>
      </c>
      <c r="G3" s="377" t="s">
        <v>16</v>
      </c>
      <c r="H3" s="378" t="s">
        <v>17</v>
      </c>
      <c r="I3" s="376" t="s">
        <v>15</v>
      </c>
      <c r="J3" s="377" t="s">
        <v>16</v>
      </c>
      <c r="K3" s="377" t="s">
        <v>17</v>
      </c>
      <c r="L3" s="377" t="s">
        <v>15</v>
      </c>
      <c r="M3" s="377" t="s">
        <v>16</v>
      </c>
      <c r="N3" s="379" t="s">
        <v>17</v>
      </c>
      <c r="O3" s="380" t="s">
        <v>15</v>
      </c>
      <c r="P3" s="378" t="s">
        <v>20</v>
      </c>
    </row>
    <row r="4" spans="1:17" ht="12.75" customHeight="1">
      <c r="A4" s="300" t="s">
        <v>30</v>
      </c>
      <c r="B4" s="289">
        <v>1</v>
      </c>
      <c r="C4" s="630"/>
      <c r="D4" s="631"/>
      <c r="E4" s="631"/>
      <c r="F4" s="298">
        <v>3</v>
      </c>
      <c r="G4" s="298">
        <v>0</v>
      </c>
      <c r="H4" s="354">
        <v>1</v>
      </c>
      <c r="I4" s="293"/>
      <c r="J4" s="291"/>
      <c r="K4" s="291"/>
      <c r="L4" s="291"/>
      <c r="M4" s="291"/>
      <c r="N4" s="294">
        <v>2</v>
      </c>
      <c r="O4" s="290"/>
      <c r="P4" s="212">
        <f t="shared" ref="P4:P13" si="0">D4*J4+E4*K4+G4*M4+H4*N4</f>
        <v>2</v>
      </c>
    </row>
    <row r="5" spans="1:17" ht="12.75" customHeight="1">
      <c r="A5" s="235" t="s">
        <v>51</v>
      </c>
      <c r="B5" s="236">
        <v>2</v>
      </c>
      <c r="C5" s="237">
        <v>3</v>
      </c>
      <c r="D5" s="238">
        <v>1</v>
      </c>
      <c r="E5" s="238">
        <v>1</v>
      </c>
      <c r="F5" s="238"/>
      <c r="G5" s="238"/>
      <c r="H5" s="241"/>
      <c r="I5" s="237"/>
      <c r="J5" s="238">
        <v>1</v>
      </c>
      <c r="K5" s="238">
        <v>2</v>
      </c>
      <c r="L5" s="238"/>
      <c r="M5" s="238"/>
      <c r="N5" s="239"/>
      <c r="O5" s="263"/>
      <c r="P5" s="373">
        <f t="shared" si="0"/>
        <v>3</v>
      </c>
    </row>
    <row r="6" spans="1:17" ht="12.75" customHeight="1">
      <c r="A6" s="300" t="s">
        <v>53</v>
      </c>
      <c r="B6" s="306">
        <v>2</v>
      </c>
      <c r="C6" s="352">
        <v>3</v>
      </c>
      <c r="D6" s="298">
        <v>1</v>
      </c>
      <c r="E6" s="298">
        <v>1</v>
      </c>
      <c r="F6" s="298"/>
      <c r="G6" s="298"/>
      <c r="H6" s="354"/>
      <c r="I6" s="297"/>
      <c r="J6" s="298">
        <v>3</v>
      </c>
      <c r="K6" s="298">
        <v>6</v>
      </c>
      <c r="L6" s="298"/>
      <c r="M6" s="298"/>
      <c r="N6" s="299"/>
      <c r="O6" s="352"/>
      <c r="P6" s="212">
        <f t="shared" si="0"/>
        <v>9</v>
      </c>
    </row>
    <row r="7" spans="1:17" ht="12.75" customHeight="1">
      <c r="A7" s="288" t="s">
        <v>55</v>
      </c>
      <c r="B7" s="289">
        <v>2</v>
      </c>
      <c r="C7" s="297"/>
      <c r="D7" s="298"/>
      <c r="E7" s="298"/>
      <c r="F7" s="298">
        <v>3</v>
      </c>
      <c r="G7" s="298">
        <v>1</v>
      </c>
      <c r="H7" s="299">
        <v>1</v>
      </c>
      <c r="I7" s="293"/>
      <c r="J7" s="291"/>
      <c r="K7" s="291"/>
      <c r="L7" s="291"/>
      <c r="M7" s="291">
        <v>1</v>
      </c>
      <c r="N7" s="294">
        <v>2</v>
      </c>
      <c r="O7" s="293"/>
      <c r="P7" s="212">
        <f t="shared" si="0"/>
        <v>3</v>
      </c>
    </row>
    <row r="8" spans="1:17" ht="12.75" customHeight="1">
      <c r="A8" s="288" t="s">
        <v>86</v>
      </c>
      <c r="B8" s="289">
        <v>3</v>
      </c>
      <c r="C8" s="298">
        <v>3</v>
      </c>
      <c r="D8" s="298">
        <v>1</v>
      </c>
      <c r="E8" s="354">
        <v>1</v>
      </c>
      <c r="F8" s="304"/>
      <c r="G8" s="304"/>
      <c r="H8" s="538"/>
      <c r="I8" s="290"/>
      <c r="J8" s="291">
        <v>1</v>
      </c>
      <c r="K8" s="291">
        <v>1</v>
      </c>
      <c r="L8" s="291"/>
      <c r="M8" s="304"/>
      <c r="N8" s="403"/>
      <c r="O8" s="293"/>
      <c r="P8" s="212">
        <f t="shared" si="0"/>
        <v>2</v>
      </c>
    </row>
    <row r="9" spans="1:17" ht="12.75" customHeight="1">
      <c r="A9" s="288" t="s">
        <v>217</v>
      </c>
      <c r="B9" s="289">
        <v>3</v>
      </c>
      <c r="C9" s="352">
        <v>3</v>
      </c>
      <c r="D9" s="298">
        <v>1</v>
      </c>
      <c r="E9" s="298">
        <v>1</v>
      </c>
      <c r="F9" s="298"/>
      <c r="G9" s="298"/>
      <c r="H9" s="299"/>
      <c r="I9" s="290"/>
      <c r="J9" s="291">
        <v>1</v>
      </c>
      <c r="K9" s="291">
        <v>1</v>
      </c>
      <c r="L9" s="291"/>
      <c r="M9" s="291"/>
      <c r="N9" s="292"/>
      <c r="O9" s="293"/>
      <c r="P9" s="212">
        <f>D9*J9+E9*K9+G9*M9+H9*N9</f>
        <v>2</v>
      </c>
    </row>
    <row r="10" spans="1:17" ht="12.75" customHeight="1">
      <c r="A10" s="822" t="s">
        <v>54</v>
      </c>
      <c r="B10" s="332">
        <v>2</v>
      </c>
      <c r="C10" s="297"/>
      <c r="D10" s="298"/>
      <c r="E10" s="298"/>
      <c r="F10" s="298">
        <v>3</v>
      </c>
      <c r="G10" s="298">
        <v>1</v>
      </c>
      <c r="H10" s="299">
        <v>1</v>
      </c>
      <c r="I10" s="297"/>
      <c r="J10" s="298"/>
      <c r="K10" s="298"/>
      <c r="L10" s="298"/>
      <c r="M10" s="823">
        <v>0.33333333333333331</v>
      </c>
      <c r="N10" s="866">
        <v>0.66666666666666663</v>
      </c>
      <c r="O10" s="297"/>
      <c r="P10" s="212">
        <f t="shared" ref="P10" si="1">D10*J10+E10*K10+G10*M10+H10*N10</f>
        <v>1</v>
      </c>
    </row>
    <row r="11" spans="1:17" ht="12.75" customHeight="1">
      <c r="A11" s="822" t="s">
        <v>352</v>
      </c>
      <c r="B11" s="332">
        <v>2</v>
      </c>
      <c r="C11" s="297"/>
      <c r="D11" s="298"/>
      <c r="E11" s="298"/>
      <c r="F11" s="298">
        <v>3</v>
      </c>
      <c r="G11" s="298">
        <v>0</v>
      </c>
      <c r="H11" s="299">
        <v>2</v>
      </c>
      <c r="I11" s="297"/>
      <c r="J11" s="298"/>
      <c r="K11" s="298"/>
      <c r="L11" s="298"/>
      <c r="M11" s="823"/>
      <c r="N11" s="831">
        <v>1</v>
      </c>
      <c r="O11" s="297"/>
      <c r="P11" s="212">
        <f t="shared" ref="P11" si="2">D11*J11+E11*K11+G11*M11+H11*N11</f>
        <v>2</v>
      </c>
    </row>
    <row r="12" spans="1:17" ht="12.75" customHeight="1">
      <c r="A12" s="288" t="s">
        <v>88</v>
      </c>
      <c r="B12" s="289">
        <v>3</v>
      </c>
      <c r="C12" s="352"/>
      <c r="D12" s="298"/>
      <c r="E12" s="298"/>
      <c r="F12" s="298">
        <v>3</v>
      </c>
      <c r="G12" s="298">
        <v>1</v>
      </c>
      <c r="H12" s="299">
        <v>1</v>
      </c>
      <c r="I12" s="290"/>
      <c r="J12" s="291"/>
      <c r="K12" s="291"/>
      <c r="L12" s="291"/>
      <c r="M12" s="291">
        <v>1</v>
      </c>
      <c r="N12" s="292">
        <v>1</v>
      </c>
      <c r="O12" s="293"/>
      <c r="P12" s="212">
        <f t="shared" si="0"/>
        <v>2</v>
      </c>
    </row>
    <row r="13" spans="1:17" ht="12.75" customHeight="1">
      <c r="A13" s="288" t="s">
        <v>120</v>
      </c>
      <c r="B13" s="306">
        <v>4</v>
      </c>
      <c r="C13" s="352"/>
      <c r="D13" s="298"/>
      <c r="E13" s="298"/>
      <c r="F13" s="352">
        <v>3</v>
      </c>
      <c r="G13" s="298">
        <v>1</v>
      </c>
      <c r="H13" s="299">
        <v>1</v>
      </c>
      <c r="I13" s="290"/>
      <c r="J13" s="291"/>
      <c r="K13" s="291"/>
      <c r="L13" s="291"/>
      <c r="M13" s="291">
        <v>1</v>
      </c>
      <c r="N13" s="292">
        <v>1</v>
      </c>
      <c r="O13" s="293"/>
      <c r="P13" s="212">
        <f t="shared" si="0"/>
        <v>2</v>
      </c>
      <c r="Q13" s="307"/>
    </row>
    <row r="14" spans="1:17" ht="12.75" customHeight="1">
      <c r="A14" s="351" t="s">
        <v>162</v>
      </c>
      <c r="B14" s="316">
        <v>4</v>
      </c>
      <c r="C14" s="494"/>
      <c r="D14" s="479"/>
      <c r="E14" s="479"/>
      <c r="F14" s="479">
        <v>3</v>
      </c>
      <c r="G14" s="479">
        <v>1</v>
      </c>
      <c r="H14" s="495">
        <v>1</v>
      </c>
      <c r="I14" s="535"/>
      <c r="J14" s="536"/>
      <c r="K14" s="536"/>
      <c r="L14" s="536"/>
      <c r="M14" s="536">
        <v>1</v>
      </c>
      <c r="N14" s="537">
        <v>1</v>
      </c>
      <c r="O14" s="355"/>
      <c r="P14" s="373">
        <f>D14*J14+E14*K14+G14*M14+H14*N14</f>
        <v>2</v>
      </c>
      <c r="Q14" s="307"/>
    </row>
    <row r="15" spans="1:17" ht="15.75" thickBot="1">
      <c r="A15" s="1114" t="s">
        <v>229</v>
      </c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  <c r="L15" s="1115"/>
      <c r="M15" s="1115"/>
      <c r="N15" s="1116"/>
      <c r="O15" s="308"/>
      <c r="P15" s="309">
        <f>SUM(P4:P14)</f>
        <v>30</v>
      </c>
      <c r="Q15" s="307"/>
    </row>
    <row r="16" spans="1:17" ht="12.75" customHeight="1">
      <c r="A16" s="288" t="s">
        <v>51</v>
      </c>
      <c r="B16" s="289">
        <v>2</v>
      </c>
      <c r="C16" s="352">
        <v>3</v>
      </c>
      <c r="D16" s="298">
        <v>1</v>
      </c>
      <c r="E16" s="298">
        <v>1</v>
      </c>
      <c r="F16" s="298"/>
      <c r="G16" s="298"/>
      <c r="H16" s="299"/>
      <c r="I16" s="290"/>
      <c r="J16" s="291">
        <v>2</v>
      </c>
      <c r="K16" s="291">
        <v>4</v>
      </c>
      <c r="L16" s="291"/>
      <c r="M16" s="291"/>
      <c r="N16" s="292"/>
      <c r="O16" s="293"/>
      <c r="P16" s="212">
        <f>D16*J16+E16*K16+G16*M16+H16*N16</f>
        <v>6</v>
      </c>
    </row>
    <row r="17" spans="1:19" ht="12.75" customHeight="1">
      <c r="A17" s="288" t="s">
        <v>256</v>
      </c>
      <c r="B17" s="289">
        <v>4</v>
      </c>
      <c r="C17" s="352">
        <v>3</v>
      </c>
      <c r="D17" s="298">
        <v>1</v>
      </c>
      <c r="E17" s="298">
        <v>1</v>
      </c>
      <c r="F17" s="352"/>
      <c r="G17" s="298"/>
      <c r="H17" s="299"/>
      <c r="I17" s="290"/>
      <c r="J17" s="291">
        <v>1</v>
      </c>
      <c r="K17" s="291">
        <v>1</v>
      </c>
      <c r="L17" s="291"/>
      <c r="M17" s="291"/>
      <c r="N17" s="292"/>
      <c r="O17" s="293"/>
      <c r="P17" s="212">
        <f>D17*J17+E17*K17+G17*M17+H17*N17</f>
        <v>2</v>
      </c>
    </row>
    <row r="18" spans="1:19" ht="12.75" customHeight="1">
      <c r="A18" s="288" t="s">
        <v>87</v>
      </c>
      <c r="B18" s="289">
        <v>3</v>
      </c>
      <c r="C18" s="352"/>
      <c r="D18" s="298"/>
      <c r="E18" s="298"/>
      <c r="F18" s="298">
        <v>3</v>
      </c>
      <c r="G18" s="298">
        <v>1</v>
      </c>
      <c r="H18" s="299">
        <v>1</v>
      </c>
      <c r="I18" s="290"/>
      <c r="J18" s="291"/>
      <c r="K18" s="291"/>
      <c r="L18" s="291"/>
      <c r="M18" s="291">
        <v>1</v>
      </c>
      <c r="N18" s="292">
        <v>1</v>
      </c>
      <c r="O18" s="293"/>
      <c r="P18" s="212">
        <f>D18*J18+E18*K18+G18*M18+H18*N18</f>
        <v>2</v>
      </c>
    </row>
    <row r="19" spans="1:19" ht="12.75" customHeight="1">
      <c r="A19" s="371" t="s">
        <v>56</v>
      </c>
      <c r="B19" s="332">
        <v>2</v>
      </c>
      <c r="C19" s="297"/>
      <c r="D19" s="298"/>
      <c r="E19" s="298"/>
      <c r="F19" s="298">
        <v>3</v>
      </c>
      <c r="G19" s="298">
        <v>1</v>
      </c>
      <c r="H19" s="299">
        <v>1</v>
      </c>
      <c r="I19" s="297"/>
      <c r="J19" s="298"/>
      <c r="K19" s="298"/>
      <c r="L19" s="298"/>
      <c r="M19" s="298">
        <v>1</v>
      </c>
      <c r="N19" s="299">
        <v>1</v>
      </c>
      <c r="O19" s="297"/>
      <c r="P19" s="212">
        <f>D19*J19+E19*K19+G19*M19+H19*N19</f>
        <v>2</v>
      </c>
    </row>
    <row r="20" spans="1:19" ht="15.75" thickBot="1">
      <c r="A20" s="1114" t="s">
        <v>389</v>
      </c>
      <c r="B20" s="1115"/>
      <c r="C20" s="1115"/>
      <c r="D20" s="1115"/>
      <c r="E20" s="1115"/>
      <c r="F20" s="1115"/>
      <c r="G20" s="1115"/>
      <c r="H20" s="1115"/>
      <c r="I20" s="1115"/>
      <c r="J20" s="1115"/>
      <c r="K20" s="1115"/>
      <c r="L20" s="1115"/>
      <c r="M20" s="1115"/>
      <c r="N20" s="1116"/>
      <c r="O20" s="308"/>
      <c r="P20" s="309">
        <f>SUM(P16:P19)</f>
        <v>12</v>
      </c>
      <c r="Q20" s="307"/>
    </row>
    <row r="21" spans="1:19" ht="12.75" customHeight="1">
      <c r="A21" s="288" t="s">
        <v>51</v>
      </c>
      <c r="B21" s="829">
        <v>2</v>
      </c>
      <c r="C21" s="352">
        <v>3</v>
      </c>
      <c r="D21" s="298">
        <v>1</v>
      </c>
      <c r="E21" s="298">
        <v>1</v>
      </c>
      <c r="F21" s="298"/>
      <c r="G21" s="298"/>
      <c r="H21" s="299"/>
      <c r="I21" s="290"/>
      <c r="J21" s="291">
        <v>1</v>
      </c>
      <c r="K21" s="291">
        <v>2</v>
      </c>
      <c r="L21" s="291"/>
      <c r="M21" s="291"/>
      <c r="N21" s="292"/>
      <c r="O21" s="293"/>
      <c r="P21" s="212">
        <f>D21*J21+E21*K21+G21*M21+H21*N21</f>
        <v>3</v>
      </c>
    </row>
    <row r="22" spans="1:19" ht="12.75" customHeight="1">
      <c r="A22" s="288" t="s">
        <v>223</v>
      </c>
      <c r="B22" s="289">
        <v>3</v>
      </c>
      <c r="C22" s="298">
        <v>3</v>
      </c>
      <c r="D22" s="298">
        <v>1</v>
      </c>
      <c r="E22" s="354">
        <v>1</v>
      </c>
      <c r="F22" s="493"/>
      <c r="G22" s="493"/>
      <c r="H22" s="622"/>
      <c r="I22" s="290"/>
      <c r="J22" s="291">
        <v>1</v>
      </c>
      <c r="K22" s="291">
        <v>2</v>
      </c>
      <c r="L22" s="291"/>
      <c r="M22" s="304"/>
      <c r="N22" s="403"/>
      <c r="O22" s="293"/>
      <c r="P22" s="212">
        <f>D22*J22+E22*K22+G22*M22+H22*N22</f>
        <v>3</v>
      </c>
    </row>
    <row r="23" spans="1:19" ht="12.75" customHeight="1">
      <c r="A23" s="300" t="s">
        <v>30</v>
      </c>
      <c r="B23" s="289">
        <v>1</v>
      </c>
      <c r="C23" s="630"/>
      <c r="D23" s="631"/>
      <c r="E23" s="631"/>
      <c r="F23" s="298">
        <v>3</v>
      </c>
      <c r="G23" s="298">
        <v>0</v>
      </c>
      <c r="H23" s="354">
        <v>1</v>
      </c>
      <c r="I23" s="293"/>
      <c r="J23" s="291"/>
      <c r="K23" s="291"/>
      <c r="L23" s="291"/>
      <c r="M23" s="291"/>
      <c r="N23" s="294">
        <v>6</v>
      </c>
      <c r="O23" s="290"/>
      <c r="P23" s="212">
        <f t="shared" ref="P23" si="3">D23*J23+E23*K23+G23*M23+H23*N23</f>
        <v>6</v>
      </c>
    </row>
    <row r="24" spans="1:19" ht="15.75" thickBot="1">
      <c r="A24" s="1114" t="s">
        <v>388</v>
      </c>
      <c r="B24" s="1115"/>
      <c r="C24" s="1115"/>
      <c r="D24" s="1115"/>
      <c r="E24" s="1115"/>
      <c r="F24" s="1115"/>
      <c r="G24" s="1115"/>
      <c r="H24" s="1115"/>
      <c r="I24" s="1115"/>
      <c r="J24" s="1115"/>
      <c r="K24" s="1115"/>
      <c r="L24" s="1115"/>
      <c r="M24" s="1115"/>
      <c r="N24" s="1116"/>
      <c r="O24" s="308"/>
      <c r="P24" s="309">
        <f>SUM(P21:P23)</f>
        <v>12</v>
      </c>
      <c r="Q24" s="307"/>
    </row>
    <row r="25" spans="1:19" ht="12.75" customHeight="1">
      <c r="A25" s="288" t="s">
        <v>252</v>
      </c>
      <c r="B25" s="306" t="s">
        <v>151</v>
      </c>
      <c r="C25" s="352">
        <v>2</v>
      </c>
      <c r="D25" s="298">
        <v>0</v>
      </c>
      <c r="E25" s="298">
        <v>1</v>
      </c>
      <c r="F25" s="352"/>
      <c r="G25" s="298"/>
      <c r="H25" s="299"/>
      <c r="I25" s="290"/>
      <c r="J25" s="291"/>
      <c r="K25" s="291">
        <v>1</v>
      </c>
      <c r="L25" s="291"/>
      <c r="M25" s="291"/>
      <c r="N25" s="292"/>
      <c r="O25" s="293"/>
      <c r="P25" s="212">
        <f t="shared" ref="P25:P32" si="4">D25*J25+E25*K25+G25*M25+H25*N25</f>
        <v>1</v>
      </c>
      <c r="Q25" s="307"/>
    </row>
    <row r="26" spans="1:19" ht="12.75" customHeight="1">
      <c r="A26" s="52" t="s">
        <v>253</v>
      </c>
      <c r="B26" s="213" t="s">
        <v>147</v>
      </c>
      <c r="C26" s="223">
        <v>3</v>
      </c>
      <c r="D26" s="221">
        <v>0</v>
      </c>
      <c r="E26" s="221">
        <v>1</v>
      </c>
      <c r="F26" s="221"/>
      <c r="G26" s="221"/>
      <c r="H26" s="222"/>
      <c r="I26" s="217"/>
      <c r="J26" s="218"/>
      <c r="K26" s="218">
        <v>1</v>
      </c>
      <c r="L26" s="218"/>
      <c r="M26" s="218"/>
      <c r="N26" s="212"/>
      <c r="O26" s="251"/>
      <c r="P26" s="212">
        <f t="shared" si="4"/>
        <v>1</v>
      </c>
      <c r="R26" s="346"/>
      <c r="S26" s="346"/>
    </row>
    <row r="27" spans="1:19" ht="12.75" customHeight="1">
      <c r="A27" s="259" t="s">
        <v>316</v>
      </c>
      <c r="B27" s="242" t="s">
        <v>186</v>
      </c>
      <c r="C27" s="248">
        <v>3</v>
      </c>
      <c r="D27" s="246">
        <v>0</v>
      </c>
      <c r="E27" s="246">
        <v>1</v>
      </c>
      <c r="F27" s="246"/>
      <c r="G27" s="246"/>
      <c r="H27" s="247"/>
      <c r="I27" s="248"/>
      <c r="J27" s="246"/>
      <c r="K27" s="246">
        <v>1</v>
      </c>
      <c r="L27" s="246"/>
      <c r="M27" s="246"/>
      <c r="N27" s="249"/>
      <c r="O27" s="730"/>
      <c r="P27" s="349">
        <f t="shared" si="4"/>
        <v>1</v>
      </c>
    </row>
    <row r="28" spans="1:19" ht="12.75" customHeight="1">
      <c r="A28" s="623" t="s">
        <v>118</v>
      </c>
      <c r="B28" s="332">
        <v>3</v>
      </c>
      <c r="C28" s="297"/>
      <c r="D28" s="298"/>
      <c r="E28" s="298"/>
      <c r="F28" s="298">
        <v>3</v>
      </c>
      <c r="G28" s="298">
        <v>1</v>
      </c>
      <c r="H28" s="299">
        <v>1</v>
      </c>
      <c r="I28" s="297"/>
      <c r="J28" s="298"/>
      <c r="K28" s="298"/>
      <c r="L28" s="298"/>
      <c r="M28" s="298">
        <v>1</v>
      </c>
      <c r="N28" s="299">
        <v>2</v>
      </c>
      <c r="O28" s="297"/>
      <c r="P28" s="212">
        <f>D28*J28+E28*K28+G28*M28+H28*N28</f>
        <v>3</v>
      </c>
    </row>
    <row r="29" spans="1:19" ht="12.75" customHeight="1">
      <c r="A29" s="288" t="s">
        <v>122</v>
      </c>
      <c r="B29" s="289">
        <v>4</v>
      </c>
      <c r="C29" s="352"/>
      <c r="D29" s="298"/>
      <c r="E29" s="298"/>
      <c r="F29" s="298">
        <v>3</v>
      </c>
      <c r="G29" s="298">
        <v>1</v>
      </c>
      <c r="H29" s="299">
        <v>1</v>
      </c>
      <c r="I29" s="290"/>
      <c r="J29" s="291"/>
      <c r="K29" s="291"/>
      <c r="L29" s="291"/>
      <c r="M29" s="291">
        <v>1</v>
      </c>
      <c r="N29" s="292">
        <v>1</v>
      </c>
      <c r="O29" s="293"/>
      <c r="P29" s="212">
        <f>D29*J29+E29*K29+G29*M29+H29*N29</f>
        <v>2</v>
      </c>
    </row>
    <row r="30" spans="1:19" ht="12.75" customHeight="1">
      <c r="A30" s="52" t="s">
        <v>173</v>
      </c>
      <c r="B30" s="213" t="s">
        <v>147</v>
      </c>
      <c r="C30" s="223"/>
      <c r="D30" s="221"/>
      <c r="E30" s="221"/>
      <c r="F30" s="221">
        <v>3</v>
      </c>
      <c r="G30" s="221">
        <v>1</v>
      </c>
      <c r="H30" s="222">
        <v>1</v>
      </c>
      <c r="I30" s="217"/>
      <c r="J30" s="218"/>
      <c r="K30" s="218"/>
      <c r="L30" s="218"/>
      <c r="M30" s="218">
        <v>1</v>
      </c>
      <c r="N30" s="212">
        <v>1</v>
      </c>
      <c r="O30" s="251"/>
      <c r="P30" s="212">
        <f t="shared" si="4"/>
        <v>2</v>
      </c>
      <c r="R30" s="346"/>
      <c r="S30" s="346"/>
    </row>
    <row r="31" spans="1:19" ht="12.75" customHeight="1">
      <c r="A31" s="300" t="s">
        <v>172</v>
      </c>
      <c r="B31" s="353" t="s">
        <v>150</v>
      </c>
      <c r="C31" s="352"/>
      <c r="D31" s="298"/>
      <c r="E31" s="298"/>
      <c r="F31" s="298">
        <v>3</v>
      </c>
      <c r="G31" s="298">
        <v>0</v>
      </c>
      <c r="H31" s="354">
        <v>1</v>
      </c>
      <c r="I31" s="293"/>
      <c r="J31" s="291"/>
      <c r="K31" s="291"/>
      <c r="L31" s="291"/>
      <c r="M31" s="291"/>
      <c r="N31" s="294">
        <v>1</v>
      </c>
      <c r="O31" s="290"/>
      <c r="P31" s="212">
        <f t="shared" si="4"/>
        <v>1</v>
      </c>
    </row>
    <row r="32" spans="1:19" ht="12.75" customHeight="1">
      <c r="A32" s="288" t="s">
        <v>278</v>
      </c>
      <c r="B32" s="353" t="s">
        <v>150</v>
      </c>
      <c r="C32" s="352">
        <v>2</v>
      </c>
      <c r="D32" s="298">
        <v>1</v>
      </c>
      <c r="E32" s="298">
        <v>0</v>
      </c>
      <c r="F32" s="298"/>
      <c r="G32" s="298"/>
      <c r="H32" s="354"/>
      <c r="I32" s="293"/>
      <c r="J32" s="291">
        <v>1</v>
      </c>
      <c r="K32" s="291"/>
      <c r="L32" s="291"/>
      <c r="M32" s="291"/>
      <c r="N32" s="294"/>
      <c r="O32" s="290"/>
      <c r="P32" s="212">
        <f t="shared" si="4"/>
        <v>1</v>
      </c>
    </row>
    <row r="33" spans="1:17" ht="15.75" thickBot="1">
      <c r="A33" s="1114" t="s">
        <v>272</v>
      </c>
      <c r="B33" s="1115"/>
      <c r="C33" s="1115"/>
      <c r="D33" s="1115"/>
      <c r="E33" s="1115"/>
      <c r="F33" s="1115"/>
      <c r="G33" s="1115"/>
      <c r="H33" s="1115"/>
      <c r="I33" s="1115"/>
      <c r="J33" s="1115"/>
      <c r="K33" s="1115"/>
      <c r="L33" s="1115"/>
      <c r="M33" s="1115"/>
      <c r="N33" s="1116"/>
      <c r="O33" s="308"/>
      <c r="P33" s="309">
        <f>SUM(P25:P32)</f>
        <v>12</v>
      </c>
      <c r="Q33" s="307"/>
    </row>
    <row r="34" spans="1:17" ht="12.75" customHeight="1">
      <c r="A34" s="305" t="s">
        <v>89</v>
      </c>
      <c r="B34" s="805">
        <v>3</v>
      </c>
      <c r="C34" s="352"/>
      <c r="D34" s="298"/>
      <c r="E34" s="298"/>
      <c r="F34" s="298">
        <v>3</v>
      </c>
      <c r="G34" s="298">
        <v>1</v>
      </c>
      <c r="H34" s="299">
        <v>1</v>
      </c>
      <c r="I34" s="290"/>
      <c r="J34" s="291"/>
      <c r="K34" s="291"/>
      <c r="L34" s="291"/>
      <c r="M34" s="291">
        <v>1</v>
      </c>
      <c r="N34" s="292">
        <v>1</v>
      </c>
      <c r="O34" s="293"/>
      <c r="P34" s="212">
        <f>D34*J34+E34*K34+G34*M34+H34*N34</f>
        <v>2</v>
      </c>
    </row>
    <row r="35" spans="1:17" ht="12.75" customHeight="1">
      <c r="A35" s="288" t="s">
        <v>85</v>
      </c>
      <c r="B35" s="289">
        <v>3</v>
      </c>
      <c r="C35" s="352">
        <v>3</v>
      </c>
      <c r="D35" s="298">
        <v>1</v>
      </c>
      <c r="E35" s="298">
        <v>1</v>
      </c>
      <c r="F35" s="298"/>
      <c r="G35" s="298"/>
      <c r="H35" s="299"/>
      <c r="I35" s="290"/>
      <c r="J35" s="291">
        <v>1</v>
      </c>
      <c r="K35" s="291">
        <v>1</v>
      </c>
      <c r="L35" s="291"/>
      <c r="M35" s="291"/>
      <c r="N35" s="292"/>
      <c r="O35" s="293"/>
      <c r="P35" s="212">
        <f>D35*J35+E35*K35+G35*M35+H35*N35</f>
        <v>2</v>
      </c>
    </row>
    <row r="36" spans="1:17" ht="12.75" customHeight="1">
      <c r="A36" s="623" t="s">
        <v>226</v>
      </c>
      <c r="B36" s="289">
        <v>4</v>
      </c>
      <c r="C36" s="352">
        <v>3</v>
      </c>
      <c r="D36" s="298">
        <v>1</v>
      </c>
      <c r="E36" s="298">
        <v>1</v>
      </c>
      <c r="F36" s="301"/>
      <c r="G36" s="295"/>
      <c r="H36" s="296"/>
      <c r="I36" s="290"/>
      <c r="J36" s="291">
        <v>1</v>
      </c>
      <c r="K36" s="291">
        <v>2</v>
      </c>
      <c r="L36" s="291"/>
      <c r="M36" s="291"/>
      <c r="N36" s="292"/>
      <c r="O36" s="293"/>
      <c r="P36" s="212">
        <f>D36*J36+E36*K36+G36*M36+H36*N36</f>
        <v>3</v>
      </c>
    </row>
    <row r="37" spans="1:17" ht="12.75" customHeight="1">
      <c r="A37" s="402" t="s">
        <v>121</v>
      </c>
      <c r="B37" s="242">
        <v>4</v>
      </c>
      <c r="C37" s="245"/>
      <c r="D37" s="246"/>
      <c r="E37" s="246"/>
      <c r="F37" s="246">
        <v>3</v>
      </c>
      <c r="G37" s="246">
        <v>1</v>
      </c>
      <c r="H37" s="249">
        <v>1</v>
      </c>
      <c r="I37" s="245"/>
      <c r="J37" s="246"/>
      <c r="K37" s="246"/>
      <c r="L37" s="246"/>
      <c r="M37" s="246">
        <v>1</v>
      </c>
      <c r="N37" s="249">
        <v>1</v>
      </c>
      <c r="O37" s="243"/>
      <c r="P37" s="212">
        <f>D37*J37+E37*K37+G37*M37+H37*N37</f>
        <v>2</v>
      </c>
    </row>
    <row r="38" spans="1:17" ht="15.75" thickBot="1">
      <c r="A38" s="1114" t="s">
        <v>346</v>
      </c>
      <c r="B38" s="1115"/>
      <c r="C38" s="1115"/>
      <c r="D38" s="1115"/>
      <c r="E38" s="1115"/>
      <c r="F38" s="1115"/>
      <c r="G38" s="1115"/>
      <c r="H38" s="1115"/>
      <c r="I38" s="1115"/>
      <c r="J38" s="1115"/>
      <c r="K38" s="1115"/>
      <c r="L38" s="1115"/>
      <c r="M38" s="1115"/>
      <c r="N38" s="1116"/>
      <c r="O38" s="308"/>
      <c r="P38" s="309">
        <f>SUM(P34:P37)</f>
        <v>9</v>
      </c>
      <c r="Q38" s="307"/>
    </row>
    <row r="39" spans="1:17" ht="12.75" customHeight="1">
      <c r="A39" s="300" t="s">
        <v>30</v>
      </c>
      <c r="B39" s="829">
        <v>1</v>
      </c>
      <c r="C39" s="630"/>
      <c r="D39" s="631"/>
      <c r="E39" s="631"/>
      <c r="F39" s="298">
        <v>3</v>
      </c>
      <c r="G39" s="298">
        <v>0</v>
      </c>
      <c r="H39" s="354">
        <v>1</v>
      </c>
      <c r="I39" s="293"/>
      <c r="J39" s="291"/>
      <c r="K39" s="291"/>
      <c r="L39" s="291"/>
      <c r="M39" s="291"/>
      <c r="N39" s="294">
        <v>4</v>
      </c>
      <c r="O39" s="290"/>
      <c r="P39" s="212">
        <f t="shared" ref="P39" si="5">D39*J39+E39*K39+G39*M39+H39*N39</f>
        <v>4</v>
      </c>
    </row>
    <row r="40" spans="1:17" ht="12.75" customHeight="1">
      <c r="A40" s="371" t="s">
        <v>56</v>
      </c>
      <c r="B40" s="332">
        <v>2</v>
      </c>
      <c r="C40" s="297"/>
      <c r="D40" s="298"/>
      <c r="E40" s="298"/>
      <c r="F40" s="298">
        <v>3</v>
      </c>
      <c r="G40" s="298">
        <v>1</v>
      </c>
      <c r="H40" s="299">
        <v>1</v>
      </c>
      <c r="I40" s="297"/>
      <c r="J40" s="298"/>
      <c r="K40" s="298"/>
      <c r="L40" s="298"/>
      <c r="M40" s="298">
        <v>1</v>
      </c>
      <c r="N40" s="299">
        <v>3</v>
      </c>
      <c r="O40" s="297"/>
      <c r="P40" s="212">
        <f>D40*J40+E40*K40+G40*M40+H40*N40</f>
        <v>4</v>
      </c>
    </row>
    <row r="41" spans="1:17" ht="12.75" customHeight="1">
      <c r="A41" s="822" t="s">
        <v>54</v>
      </c>
      <c r="B41" s="332">
        <v>2</v>
      </c>
      <c r="C41" s="297"/>
      <c r="D41" s="298"/>
      <c r="E41" s="298"/>
      <c r="F41" s="298">
        <v>3</v>
      </c>
      <c r="G41" s="298">
        <v>1</v>
      </c>
      <c r="H41" s="299">
        <v>1</v>
      </c>
      <c r="I41" s="297"/>
      <c r="J41" s="298"/>
      <c r="K41" s="298"/>
      <c r="L41" s="298"/>
      <c r="M41" s="823">
        <v>0.66666666666666663</v>
      </c>
      <c r="N41" s="866">
        <v>1.3333333333333333</v>
      </c>
      <c r="O41" s="297"/>
      <c r="P41" s="212">
        <f t="shared" ref="P41" si="6">D41*J41+E41*K41+G41*M41+H41*N41</f>
        <v>2</v>
      </c>
    </row>
    <row r="42" spans="1:17" ht="12.75" customHeight="1">
      <c r="A42" s="63" t="s">
        <v>247</v>
      </c>
      <c r="B42" s="213">
        <v>4</v>
      </c>
      <c r="C42" s="220">
        <v>3</v>
      </c>
      <c r="D42" s="221">
        <v>1</v>
      </c>
      <c r="E42" s="221">
        <v>1</v>
      </c>
      <c r="F42" s="221"/>
      <c r="G42" s="221"/>
      <c r="H42" s="222"/>
      <c r="I42" s="217"/>
      <c r="J42" s="218">
        <v>1</v>
      </c>
      <c r="K42" s="218">
        <v>2</v>
      </c>
      <c r="L42" s="218"/>
      <c r="M42" s="218"/>
      <c r="N42" s="224"/>
      <c r="O42" s="233"/>
      <c r="P42" s="212">
        <f>D42*J42+E42*K42+G42*M42+H42*N42</f>
        <v>3</v>
      </c>
    </row>
    <row r="43" spans="1:17" ht="15.75" thickBot="1">
      <c r="A43" s="1114" t="s">
        <v>320</v>
      </c>
      <c r="B43" s="1115"/>
      <c r="C43" s="1115"/>
      <c r="D43" s="1115"/>
      <c r="E43" s="1115"/>
      <c r="F43" s="1115"/>
      <c r="G43" s="1115"/>
      <c r="H43" s="1115"/>
      <c r="I43" s="1115"/>
      <c r="J43" s="1115"/>
      <c r="K43" s="1115"/>
      <c r="L43" s="1115"/>
      <c r="M43" s="1115"/>
      <c r="N43" s="1116"/>
      <c r="O43" s="308"/>
      <c r="P43" s="309">
        <f>SUM(P39:P42)</f>
        <v>13</v>
      </c>
      <c r="Q43" s="307"/>
    </row>
  </sheetData>
  <mergeCells count="15">
    <mergeCell ref="A43:N43"/>
    <mergeCell ref="O1:P2"/>
    <mergeCell ref="C2:E2"/>
    <mergeCell ref="F2:H2"/>
    <mergeCell ref="I2:K2"/>
    <mergeCell ref="L2:N2"/>
    <mergeCell ref="A20:N20"/>
    <mergeCell ref="A33:N33"/>
    <mergeCell ref="A24:N24"/>
    <mergeCell ref="A1:A3"/>
    <mergeCell ref="A38:N38"/>
    <mergeCell ref="B1:B3"/>
    <mergeCell ref="C1:H1"/>
    <mergeCell ref="I1:N1"/>
    <mergeCell ref="A15:N15"/>
  </mergeCells>
  <conditionalFormatting sqref="O42:P42 P4:P14 O27:P27 P25:P32 P16:P19 P21:P23 P39:P41 P34:P37">
    <cfRule type="cellIs" dxfId="1" priority="62" stopIfTrue="1" operator="equal">
      <formula>0</formula>
    </cfRule>
  </conditionalFormatting>
  <conditionalFormatting sqref="P4:P14 O27:P27 P25:P32 P16:P19 P21:P23 P39:P42 P34:P37">
    <cfRule type="cellIs" dxfId="0" priority="61" stopIfTrue="1" operator="lessThanOr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I ciklus_saradnici</vt:lpstr>
      <vt:lpstr>TOI_saradnici</vt:lpstr>
      <vt:lpstr>Ostali_saradnici</vt:lpstr>
      <vt:lpstr>Saradnici</vt:lpstr>
      <vt:lpstr>AR</vt:lpstr>
      <vt:lpstr>EEMS</vt:lpstr>
      <vt:lpstr>ESKE</vt:lpstr>
      <vt:lpstr>RI</vt:lpstr>
      <vt:lpstr>TK</vt:lpstr>
      <vt:lpstr>'I ciklus_saradnici'!Print_Titles</vt:lpstr>
      <vt:lpstr>TOI_saradnici!Print_Titles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2022-09-13T10:50:55Z</cp:lastPrinted>
  <dcterms:created xsi:type="dcterms:W3CDTF">2017-08-25T11:53:22Z</dcterms:created>
  <dcterms:modified xsi:type="dcterms:W3CDTF">2022-09-14T09:30:13Z</dcterms:modified>
</cp:coreProperties>
</file>